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375" windowWidth="15585" windowHeight="8925" activeTab="1"/>
  </bookViews>
  <sheets>
    <sheet name="Мониторинг показат" sheetId="2" r:id="rId1"/>
    <sheet name="Расчет критерия" sheetId="3" r:id="rId2"/>
  </sheets>
  <definedNames>
    <definedName name="_xlnm.Print_Titles" localSheetId="0">'Мониторинг показат'!$5:$8</definedName>
  </definedNames>
  <calcPr calcId="145621"/>
</workbook>
</file>

<file path=xl/calcChain.xml><?xml version="1.0" encoding="utf-8"?>
<calcChain xmlns="http://schemas.openxmlformats.org/spreadsheetml/2006/main">
  <c r="O109" i="3" l="1"/>
  <c r="P109" i="3" s="1"/>
  <c r="P108" i="3"/>
  <c r="O108" i="3"/>
  <c r="O107" i="3"/>
  <c r="O106" i="3"/>
  <c r="P106" i="3" s="1"/>
  <c r="O105" i="3"/>
  <c r="P105" i="3" s="1"/>
  <c r="O104" i="3"/>
  <c r="P104" i="3" s="1"/>
  <c r="O103" i="3"/>
  <c r="P103" i="3" s="1"/>
  <c r="O102" i="3"/>
  <c r="P102" i="3" s="1"/>
  <c r="O101" i="3"/>
  <c r="P101" i="3" s="1"/>
  <c r="O100" i="3"/>
  <c r="P100" i="3" s="1"/>
  <c r="O99" i="3"/>
  <c r="P99" i="3" s="1"/>
  <c r="O98" i="3"/>
  <c r="P98" i="3" s="1"/>
  <c r="O97" i="3"/>
  <c r="P97" i="3" s="1"/>
  <c r="O96" i="3"/>
  <c r="P96" i="3" s="1"/>
  <c r="O95" i="3"/>
  <c r="P95" i="3" s="1"/>
  <c r="O94" i="3"/>
  <c r="P94" i="3" s="1"/>
  <c r="O93" i="3"/>
  <c r="P93" i="3" s="1"/>
  <c r="O92" i="3"/>
  <c r="P92" i="3" s="1"/>
  <c r="O91" i="3"/>
  <c r="P91" i="3" s="1"/>
  <c r="O90" i="3"/>
  <c r="P90" i="3" s="1"/>
  <c r="O89" i="3"/>
  <c r="P89" i="3" s="1"/>
  <c r="O88" i="3"/>
  <c r="P88" i="3" s="1"/>
  <c r="O87" i="3"/>
  <c r="P87" i="3" s="1"/>
  <c r="O86" i="3"/>
  <c r="P86" i="3" s="1"/>
  <c r="O85" i="3"/>
  <c r="P85" i="3" s="1"/>
  <c r="O84" i="3"/>
  <c r="P84" i="3" s="1"/>
  <c r="O83" i="3"/>
  <c r="P83" i="3" s="1"/>
  <c r="O82" i="3"/>
  <c r="P82" i="3" s="1"/>
  <c r="O81" i="3"/>
  <c r="P81" i="3" s="1"/>
  <c r="O80" i="3"/>
  <c r="P80" i="3" s="1"/>
  <c r="O79" i="3"/>
  <c r="P79" i="3" s="1"/>
  <c r="O78" i="3"/>
  <c r="P78" i="3" s="1"/>
  <c r="O77" i="3"/>
  <c r="P77" i="3" s="1"/>
  <c r="O76" i="3"/>
  <c r="P76" i="3" s="1"/>
  <c r="O75" i="3"/>
  <c r="P75" i="3" s="1"/>
  <c r="O74" i="3"/>
  <c r="P74" i="3" s="1"/>
  <c r="O73" i="3"/>
  <c r="P73" i="3" s="1"/>
  <c r="O72" i="3"/>
  <c r="P72" i="3" s="1"/>
  <c r="O71" i="3"/>
  <c r="P71" i="3" s="1"/>
  <c r="O70" i="3"/>
  <c r="P70" i="3" s="1"/>
  <c r="O69" i="3"/>
  <c r="P69" i="3" s="1"/>
  <c r="O68" i="3"/>
  <c r="P68" i="3" s="1"/>
  <c r="O67" i="3"/>
  <c r="P67" i="3" s="1"/>
  <c r="O66" i="3"/>
  <c r="P66" i="3" s="1"/>
  <c r="O65" i="3"/>
  <c r="P65" i="3" s="1"/>
  <c r="O64" i="3"/>
  <c r="P64" i="3" s="1"/>
  <c r="O63" i="3"/>
  <c r="P63" i="3" s="1"/>
  <c r="O62" i="3"/>
  <c r="P62" i="3" s="1"/>
  <c r="O61" i="3"/>
  <c r="P61" i="3" s="1"/>
  <c r="O60" i="3"/>
  <c r="P60" i="3" s="1"/>
  <c r="O59" i="3"/>
  <c r="P59" i="3" s="1"/>
  <c r="O58" i="3"/>
  <c r="P58" i="3" s="1"/>
  <c r="O57" i="3"/>
  <c r="P57" i="3" s="1"/>
  <c r="O56" i="3"/>
  <c r="P56" i="3" s="1"/>
  <c r="O55" i="3"/>
  <c r="P55" i="3" s="1"/>
  <c r="O54" i="3"/>
  <c r="P54" i="3" s="1"/>
  <c r="O53" i="3"/>
  <c r="P53" i="3" s="1"/>
  <c r="O52" i="3"/>
  <c r="P52" i="3" s="1"/>
  <c r="O51" i="3"/>
  <c r="P51" i="3" s="1"/>
  <c r="O50" i="3"/>
  <c r="P50" i="3" s="1"/>
  <c r="O49" i="3"/>
  <c r="P49" i="3" s="1"/>
  <c r="O48" i="3"/>
  <c r="P48" i="3" s="1"/>
  <c r="O47" i="3"/>
  <c r="P47" i="3" s="1"/>
  <c r="O46" i="3"/>
  <c r="P46" i="3" s="1"/>
  <c r="O45" i="3"/>
  <c r="P45" i="3" s="1"/>
  <c r="O44" i="3"/>
  <c r="P44" i="3" s="1"/>
  <c r="O43" i="3"/>
  <c r="P43" i="3" s="1"/>
  <c r="O42" i="3"/>
  <c r="P42" i="3" s="1"/>
  <c r="O41" i="3"/>
  <c r="P41" i="3" s="1"/>
  <c r="O40" i="3"/>
  <c r="P40" i="3" s="1"/>
  <c r="O39" i="3"/>
  <c r="P39" i="3" s="1"/>
  <c r="O38" i="3"/>
  <c r="P38" i="3" s="1"/>
  <c r="O37" i="3"/>
  <c r="P37" i="3" s="1"/>
  <c r="O36" i="3"/>
  <c r="P36" i="3" s="1"/>
  <c r="O35" i="3"/>
  <c r="P35" i="3" s="1"/>
  <c r="O34" i="3"/>
  <c r="P34" i="3" s="1"/>
  <c r="O33" i="3"/>
  <c r="P33" i="3" s="1"/>
  <c r="O32" i="3"/>
  <c r="P32" i="3" s="1"/>
  <c r="O31" i="3"/>
  <c r="P31" i="3" s="1"/>
  <c r="O30" i="3"/>
  <c r="P30" i="3" s="1"/>
  <c r="O29" i="3"/>
  <c r="P29" i="3" s="1"/>
  <c r="O28" i="3"/>
  <c r="P28" i="3" s="1"/>
  <c r="O27" i="3"/>
  <c r="P27" i="3" s="1"/>
  <c r="O26" i="3"/>
  <c r="P26" i="3" s="1"/>
  <c r="O25" i="3"/>
  <c r="P25" i="3" s="1"/>
  <c r="O24" i="3"/>
  <c r="P24" i="3" s="1"/>
  <c r="O23" i="3"/>
  <c r="P23" i="3" s="1"/>
  <c r="O22" i="3"/>
  <c r="P22" i="3" s="1"/>
  <c r="O21" i="3"/>
  <c r="P21" i="3" s="1"/>
  <c r="O20" i="3"/>
  <c r="P20" i="3" s="1"/>
  <c r="O19" i="3"/>
  <c r="P19" i="3" s="1"/>
  <c r="O18" i="3"/>
  <c r="P18" i="3" s="1"/>
  <c r="O17" i="3"/>
  <c r="P17" i="3" s="1"/>
  <c r="O16" i="3"/>
  <c r="P16" i="3" s="1"/>
  <c r="O15" i="3"/>
  <c r="P15" i="3" s="1"/>
  <c r="O14" i="3"/>
  <c r="P14" i="3" s="1"/>
  <c r="O13" i="3"/>
  <c r="P13" i="3" s="1"/>
  <c r="O12" i="3"/>
  <c r="P12" i="3" s="1"/>
  <c r="O11" i="3"/>
  <c r="P11" i="3" s="1"/>
  <c r="O10" i="3"/>
  <c r="P10" i="3" s="1"/>
  <c r="O9" i="3"/>
  <c r="P9" i="3" s="1"/>
  <c r="O8" i="3"/>
  <c r="P8" i="3" s="1"/>
  <c r="O7" i="3"/>
  <c r="P7" i="3" s="1"/>
  <c r="H99" i="2" l="1"/>
  <c r="E112" i="2"/>
  <c r="E111" i="2"/>
  <c r="E110" i="2"/>
  <c r="E109" i="2"/>
  <c r="E108" i="2"/>
  <c r="E107" i="2"/>
  <c r="E106" i="2"/>
  <c r="E105" i="2"/>
  <c r="E104" i="2"/>
  <c r="E103" i="2"/>
  <c r="E102" i="2"/>
  <c r="E101" i="2"/>
  <c r="E100" i="2"/>
  <c r="E99" i="2"/>
  <c r="E98" i="2"/>
  <c r="E97" i="2"/>
  <c r="E96" i="2"/>
  <c r="E94" i="2"/>
  <c r="E93" i="2"/>
  <c r="E92" i="2"/>
  <c r="E91" i="2"/>
  <c r="E90" i="2"/>
  <c r="E89" i="2"/>
  <c r="E88" i="2"/>
  <c r="E87" i="2"/>
  <c r="E86" i="2"/>
  <c r="E85" i="2"/>
  <c r="E84" i="2"/>
  <c r="E83" i="2"/>
  <c r="E82" i="2"/>
  <c r="E81" i="2"/>
  <c r="E80" i="2"/>
  <c r="E79" i="2"/>
  <c r="E78" i="2"/>
  <c r="E77" i="2"/>
  <c r="E76" i="2"/>
  <c r="E75" i="2"/>
  <c r="E74" i="2"/>
  <c r="E73" i="2"/>
  <c r="E72" i="2"/>
  <c r="E71" i="2"/>
  <c r="E70" i="2"/>
  <c r="E69" i="2"/>
  <c r="E68" i="2"/>
  <c r="E67" i="2"/>
  <c r="E66" i="2"/>
  <c r="E65" i="2"/>
  <c r="E64" i="2"/>
  <c r="E63" i="2"/>
  <c r="E62" i="2"/>
  <c r="E61" i="2"/>
  <c r="E60" i="2"/>
  <c r="E59" i="2"/>
  <c r="E58" i="2"/>
  <c r="E57" i="2"/>
  <c r="E56" i="2"/>
  <c r="E55" i="2"/>
  <c r="E54" i="2"/>
  <c r="E53" i="2"/>
  <c r="E52" i="2"/>
  <c r="E51" i="2"/>
  <c r="E50" i="2"/>
  <c r="E49" i="2"/>
  <c r="E48" i="2"/>
  <c r="E47" i="2"/>
  <c r="E46" i="2"/>
  <c r="E45" i="2"/>
  <c r="E44" i="2"/>
  <c r="E43" i="2"/>
  <c r="E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T112" i="2" l="1"/>
  <c r="Q112" i="2"/>
  <c r="N112" i="2"/>
  <c r="K112" i="2"/>
  <c r="H112" i="2"/>
  <c r="T111" i="2"/>
  <c r="Q111" i="2"/>
  <c r="N111" i="2"/>
  <c r="K111" i="2"/>
  <c r="H111" i="2"/>
  <c r="T110" i="2"/>
  <c r="Q110" i="2"/>
  <c r="N110" i="2"/>
  <c r="K110" i="2"/>
  <c r="H110" i="2"/>
  <c r="T109" i="2"/>
  <c r="Q109" i="2"/>
  <c r="N109" i="2"/>
  <c r="K109" i="2"/>
  <c r="H109" i="2"/>
  <c r="T108" i="2"/>
  <c r="Q108" i="2"/>
  <c r="N108" i="2"/>
  <c r="K108" i="2"/>
  <c r="H108" i="2"/>
  <c r="T107" i="2"/>
  <c r="Q107" i="2"/>
  <c r="N107" i="2"/>
  <c r="K107" i="2"/>
  <c r="H107" i="2"/>
  <c r="T106" i="2"/>
  <c r="Q106" i="2"/>
  <c r="N106" i="2"/>
  <c r="K106" i="2"/>
  <c r="H106" i="2"/>
  <c r="T105" i="2"/>
  <c r="Q105" i="2"/>
  <c r="N105" i="2"/>
  <c r="K105" i="2"/>
  <c r="H105" i="2"/>
  <c r="T104" i="2"/>
  <c r="Q104" i="2"/>
  <c r="N104" i="2"/>
  <c r="K104" i="2"/>
  <c r="H104" i="2"/>
  <c r="T103" i="2"/>
  <c r="Q103" i="2"/>
  <c r="N103" i="2"/>
  <c r="K103" i="2"/>
  <c r="H103" i="2"/>
  <c r="T102" i="2"/>
  <c r="Q102" i="2"/>
  <c r="N102" i="2"/>
  <c r="K102" i="2"/>
  <c r="H102" i="2"/>
  <c r="T101" i="2"/>
  <c r="Q101" i="2"/>
  <c r="N101" i="2"/>
  <c r="K101" i="2"/>
  <c r="H101" i="2"/>
  <c r="T100" i="2"/>
  <c r="Q100" i="2"/>
  <c r="N100" i="2"/>
  <c r="K100" i="2"/>
  <c r="H100" i="2"/>
  <c r="T99" i="2"/>
  <c r="Q99" i="2"/>
  <c r="N99" i="2"/>
  <c r="K99" i="2"/>
  <c r="T98" i="2"/>
  <c r="Q98" i="2"/>
  <c r="N98" i="2"/>
  <c r="K98" i="2"/>
  <c r="H98" i="2"/>
  <c r="T97" i="2"/>
  <c r="Q97" i="2"/>
  <c r="N97" i="2"/>
  <c r="K97" i="2"/>
  <c r="H97" i="2"/>
  <c r="T96" i="2"/>
  <c r="Q96" i="2"/>
  <c r="N96" i="2"/>
  <c r="K96" i="2"/>
  <c r="H96" i="2"/>
  <c r="T94" i="2"/>
  <c r="Q94" i="2"/>
  <c r="N94" i="2"/>
  <c r="K94" i="2"/>
  <c r="H94" i="2"/>
  <c r="T93" i="2"/>
  <c r="Q93" i="2"/>
  <c r="N93" i="2"/>
  <c r="K93" i="2"/>
  <c r="H93" i="2"/>
  <c r="W93" i="2" s="1"/>
  <c r="T92" i="2"/>
  <c r="Q92" i="2"/>
  <c r="N92" i="2"/>
  <c r="K92" i="2"/>
  <c r="H92" i="2"/>
  <c r="T91" i="2"/>
  <c r="Q91" i="2"/>
  <c r="N91" i="2"/>
  <c r="K91" i="2"/>
  <c r="H91" i="2"/>
  <c r="W91" i="2" s="1"/>
  <c r="T90" i="2"/>
  <c r="Q90" i="2"/>
  <c r="N90" i="2"/>
  <c r="K90" i="2"/>
  <c r="H90" i="2"/>
  <c r="T89" i="2"/>
  <c r="Q89" i="2"/>
  <c r="N89" i="2"/>
  <c r="K89" i="2"/>
  <c r="H89" i="2"/>
  <c r="W89" i="2" s="1"/>
  <c r="T88" i="2"/>
  <c r="Q88" i="2"/>
  <c r="N88" i="2"/>
  <c r="K88" i="2"/>
  <c r="H88" i="2"/>
  <c r="T87" i="2"/>
  <c r="Q87" i="2"/>
  <c r="N87" i="2"/>
  <c r="K87" i="2"/>
  <c r="H87" i="2"/>
  <c r="W87" i="2" s="1"/>
  <c r="T86" i="2"/>
  <c r="Q86" i="2"/>
  <c r="N86" i="2"/>
  <c r="K86" i="2"/>
  <c r="H86" i="2"/>
  <c r="T85" i="2"/>
  <c r="Q85" i="2"/>
  <c r="N85" i="2"/>
  <c r="K85" i="2"/>
  <c r="H85" i="2"/>
  <c r="W85" i="2" s="1"/>
  <c r="T84" i="2"/>
  <c r="Q84" i="2"/>
  <c r="N84" i="2"/>
  <c r="K84" i="2"/>
  <c r="H84" i="2"/>
  <c r="T83" i="2"/>
  <c r="Q83" i="2"/>
  <c r="N83" i="2"/>
  <c r="K83" i="2"/>
  <c r="H83" i="2"/>
  <c r="W83" i="2" s="1"/>
  <c r="T82" i="2"/>
  <c r="Q82" i="2"/>
  <c r="N82" i="2"/>
  <c r="K82" i="2"/>
  <c r="H82" i="2"/>
  <c r="T81" i="2"/>
  <c r="Q81" i="2"/>
  <c r="N81" i="2"/>
  <c r="K81" i="2"/>
  <c r="H81" i="2"/>
  <c r="W81" i="2" s="1"/>
  <c r="T80" i="2"/>
  <c r="Q80" i="2"/>
  <c r="N80" i="2"/>
  <c r="K80" i="2"/>
  <c r="H80" i="2"/>
  <c r="T79" i="2"/>
  <c r="Q79" i="2"/>
  <c r="N79" i="2"/>
  <c r="K79" i="2"/>
  <c r="H79" i="2"/>
  <c r="W79" i="2" s="1"/>
  <c r="T78" i="2"/>
  <c r="Q78" i="2"/>
  <c r="N78" i="2"/>
  <c r="K78" i="2"/>
  <c r="H78" i="2"/>
  <c r="T77" i="2"/>
  <c r="Q77" i="2"/>
  <c r="N77" i="2"/>
  <c r="K77" i="2"/>
  <c r="H77" i="2"/>
  <c r="W77" i="2" s="1"/>
  <c r="T76" i="2"/>
  <c r="Q76" i="2"/>
  <c r="N76" i="2"/>
  <c r="K76" i="2"/>
  <c r="H76" i="2"/>
  <c r="T75" i="2"/>
  <c r="Q75" i="2"/>
  <c r="N75" i="2"/>
  <c r="K75" i="2"/>
  <c r="H75" i="2"/>
  <c r="W75" i="2" s="1"/>
  <c r="T74" i="2"/>
  <c r="Q74" i="2"/>
  <c r="N74" i="2"/>
  <c r="K74" i="2"/>
  <c r="H74" i="2"/>
  <c r="T73" i="2"/>
  <c r="Q73" i="2"/>
  <c r="N73" i="2"/>
  <c r="K73" i="2"/>
  <c r="H73" i="2"/>
  <c r="W73" i="2" s="1"/>
  <c r="T72" i="2"/>
  <c r="Q72" i="2"/>
  <c r="N72" i="2"/>
  <c r="K72" i="2"/>
  <c r="H72" i="2"/>
  <c r="T71" i="2"/>
  <c r="Q71" i="2"/>
  <c r="N71" i="2"/>
  <c r="K71" i="2"/>
  <c r="H71" i="2"/>
  <c r="W71" i="2" s="1"/>
  <c r="T70" i="2"/>
  <c r="Q70" i="2"/>
  <c r="N70" i="2"/>
  <c r="K70" i="2"/>
  <c r="H70" i="2"/>
  <c r="T69" i="2"/>
  <c r="Q69" i="2"/>
  <c r="N69" i="2"/>
  <c r="K69" i="2"/>
  <c r="H69" i="2"/>
  <c r="T68" i="2"/>
  <c r="Q68" i="2"/>
  <c r="N68" i="2"/>
  <c r="K68" i="2"/>
  <c r="H68" i="2"/>
  <c r="T67" i="2"/>
  <c r="Q67" i="2"/>
  <c r="N67" i="2"/>
  <c r="K67" i="2"/>
  <c r="H67" i="2"/>
  <c r="T66" i="2"/>
  <c r="Q66" i="2"/>
  <c r="N66" i="2"/>
  <c r="K66" i="2"/>
  <c r="H66" i="2"/>
  <c r="T65" i="2"/>
  <c r="Q65" i="2"/>
  <c r="N65" i="2"/>
  <c r="K65" i="2"/>
  <c r="H65" i="2"/>
  <c r="T64" i="2"/>
  <c r="Q64" i="2"/>
  <c r="N64" i="2"/>
  <c r="K64" i="2"/>
  <c r="H64" i="2"/>
  <c r="T63" i="2"/>
  <c r="Q63" i="2"/>
  <c r="N63" i="2"/>
  <c r="K63" i="2"/>
  <c r="H63" i="2"/>
  <c r="W63" i="2" s="1"/>
  <c r="T62" i="2"/>
  <c r="Q62" i="2"/>
  <c r="N62" i="2"/>
  <c r="K62" i="2"/>
  <c r="H62" i="2"/>
  <c r="T61" i="2"/>
  <c r="Q61" i="2"/>
  <c r="N61" i="2"/>
  <c r="K61" i="2"/>
  <c r="H61" i="2"/>
  <c r="T60" i="2"/>
  <c r="Q60" i="2"/>
  <c r="N60" i="2"/>
  <c r="K60" i="2"/>
  <c r="H60" i="2"/>
  <c r="T59" i="2"/>
  <c r="Q59" i="2"/>
  <c r="N59" i="2"/>
  <c r="K59" i="2"/>
  <c r="H59" i="2"/>
  <c r="T58" i="2"/>
  <c r="Q58" i="2"/>
  <c r="N58" i="2"/>
  <c r="K58" i="2"/>
  <c r="H58" i="2"/>
  <c r="T57" i="2"/>
  <c r="Q57" i="2"/>
  <c r="N57" i="2"/>
  <c r="K57" i="2"/>
  <c r="H57" i="2"/>
  <c r="T56" i="2"/>
  <c r="Q56" i="2"/>
  <c r="N56" i="2"/>
  <c r="K56" i="2"/>
  <c r="H56" i="2"/>
  <c r="T55" i="2"/>
  <c r="Q55" i="2"/>
  <c r="N55" i="2"/>
  <c r="K55" i="2"/>
  <c r="H55" i="2"/>
  <c r="W55" i="2" s="1"/>
  <c r="T54" i="2"/>
  <c r="Q54" i="2"/>
  <c r="N54" i="2"/>
  <c r="K54" i="2"/>
  <c r="H54" i="2"/>
  <c r="T53" i="2"/>
  <c r="Q53" i="2"/>
  <c r="N53" i="2"/>
  <c r="K53" i="2"/>
  <c r="H53" i="2"/>
  <c r="T52" i="2"/>
  <c r="Q52" i="2"/>
  <c r="N52" i="2"/>
  <c r="K52" i="2"/>
  <c r="H52" i="2"/>
  <c r="T51" i="2"/>
  <c r="Q51" i="2"/>
  <c r="N51" i="2"/>
  <c r="K51" i="2"/>
  <c r="H51" i="2"/>
  <c r="T50" i="2"/>
  <c r="Q50" i="2"/>
  <c r="N50" i="2"/>
  <c r="K50" i="2"/>
  <c r="H50" i="2"/>
  <c r="T49" i="2"/>
  <c r="Q49" i="2"/>
  <c r="N49" i="2"/>
  <c r="K49" i="2"/>
  <c r="H49" i="2"/>
  <c r="T48" i="2"/>
  <c r="Q48" i="2"/>
  <c r="N48" i="2"/>
  <c r="K48" i="2"/>
  <c r="H48" i="2"/>
  <c r="T47" i="2"/>
  <c r="Q47" i="2"/>
  <c r="N47" i="2"/>
  <c r="K47" i="2"/>
  <c r="H47" i="2"/>
  <c r="W47" i="2" s="1"/>
  <c r="T46" i="2"/>
  <c r="Q46" i="2"/>
  <c r="N46" i="2"/>
  <c r="K46" i="2"/>
  <c r="H46" i="2"/>
  <c r="T45" i="2"/>
  <c r="Q45" i="2"/>
  <c r="N45" i="2"/>
  <c r="K45" i="2"/>
  <c r="H45" i="2"/>
  <c r="T44" i="2"/>
  <c r="Q44" i="2"/>
  <c r="N44" i="2"/>
  <c r="K44" i="2"/>
  <c r="H44" i="2"/>
  <c r="T43" i="2"/>
  <c r="Q43" i="2"/>
  <c r="N43" i="2"/>
  <c r="K43" i="2"/>
  <c r="H43" i="2"/>
  <c r="T42" i="2"/>
  <c r="Q42" i="2"/>
  <c r="N42" i="2"/>
  <c r="K42" i="2"/>
  <c r="H42" i="2"/>
  <c r="T41" i="2"/>
  <c r="Q41" i="2"/>
  <c r="N41" i="2"/>
  <c r="K41" i="2"/>
  <c r="H41" i="2"/>
  <c r="T40" i="2"/>
  <c r="Q40" i="2"/>
  <c r="N40" i="2"/>
  <c r="K40" i="2"/>
  <c r="H40" i="2"/>
  <c r="T39" i="2"/>
  <c r="Q39" i="2"/>
  <c r="N39" i="2"/>
  <c r="K39" i="2"/>
  <c r="H39" i="2"/>
  <c r="T38" i="2"/>
  <c r="Q38" i="2"/>
  <c r="N38" i="2"/>
  <c r="K38" i="2"/>
  <c r="H38" i="2"/>
  <c r="T37" i="2"/>
  <c r="Q37" i="2"/>
  <c r="N37" i="2"/>
  <c r="K37" i="2"/>
  <c r="H37" i="2"/>
  <c r="T36" i="2"/>
  <c r="Q36" i="2"/>
  <c r="N36" i="2"/>
  <c r="K36" i="2"/>
  <c r="H36" i="2"/>
  <c r="T35" i="2"/>
  <c r="Q35" i="2"/>
  <c r="N35" i="2"/>
  <c r="K35" i="2"/>
  <c r="H35" i="2"/>
  <c r="T34" i="2"/>
  <c r="Q34" i="2"/>
  <c r="N34" i="2"/>
  <c r="K34" i="2"/>
  <c r="H34" i="2"/>
  <c r="T33" i="2"/>
  <c r="Q33" i="2"/>
  <c r="N33" i="2"/>
  <c r="K33" i="2"/>
  <c r="H33" i="2"/>
  <c r="T32" i="2"/>
  <c r="Q32" i="2"/>
  <c r="N32" i="2"/>
  <c r="K32" i="2"/>
  <c r="H32" i="2"/>
  <c r="T31" i="2"/>
  <c r="Q31" i="2"/>
  <c r="N31" i="2"/>
  <c r="K31" i="2"/>
  <c r="H31" i="2"/>
  <c r="W31" i="2" s="1"/>
  <c r="T30" i="2"/>
  <c r="Q30" i="2"/>
  <c r="N30" i="2"/>
  <c r="K30" i="2"/>
  <c r="H30" i="2"/>
  <c r="T29" i="2"/>
  <c r="Q29" i="2"/>
  <c r="N29" i="2"/>
  <c r="K29" i="2"/>
  <c r="H29" i="2"/>
  <c r="T28" i="2"/>
  <c r="Q28" i="2"/>
  <c r="N28" i="2"/>
  <c r="K28" i="2"/>
  <c r="H28" i="2"/>
  <c r="T27" i="2"/>
  <c r="Q27" i="2"/>
  <c r="N27" i="2"/>
  <c r="K27" i="2"/>
  <c r="H27" i="2"/>
  <c r="T26" i="2"/>
  <c r="Q26" i="2"/>
  <c r="N26" i="2"/>
  <c r="K26" i="2"/>
  <c r="H26" i="2"/>
  <c r="T25" i="2"/>
  <c r="Q25" i="2"/>
  <c r="N25" i="2"/>
  <c r="K25" i="2"/>
  <c r="H25" i="2"/>
  <c r="T24" i="2"/>
  <c r="Q24" i="2"/>
  <c r="N24" i="2"/>
  <c r="K24" i="2"/>
  <c r="H24" i="2"/>
  <c r="T23" i="2"/>
  <c r="Q23" i="2"/>
  <c r="N23" i="2"/>
  <c r="K23" i="2"/>
  <c r="H23" i="2"/>
  <c r="W23" i="2" s="1"/>
  <c r="T22" i="2"/>
  <c r="Q22" i="2"/>
  <c r="N22" i="2"/>
  <c r="K22" i="2"/>
  <c r="H22" i="2"/>
  <c r="T21" i="2"/>
  <c r="Q21" i="2"/>
  <c r="N21" i="2"/>
  <c r="K21" i="2"/>
  <c r="H21" i="2"/>
  <c r="T20" i="2"/>
  <c r="Q20" i="2"/>
  <c r="N20" i="2"/>
  <c r="K20" i="2"/>
  <c r="H20" i="2"/>
  <c r="T19" i="2"/>
  <c r="Q19" i="2"/>
  <c r="N19" i="2"/>
  <c r="K19" i="2"/>
  <c r="H19" i="2"/>
  <c r="T18" i="2"/>
  <c r="Q18" i="2"/>
  <c r="N18" i="2"/>
  <c r="K18" i="2"/>
  <c r="H18" i="2"/>
  <c r="T17" i="2"/>
  <c r="Q17" i="2"/>
  <c r="N17" i="2"/>
  <c r="K17" i="2"/>
  <c r="H17" i="2"/>
  <c r="T16" i="2"/>
  <c r="Q16" i="2"/>
  <c r="N16" i="2"/>
  <c r="K16" i="2"/>
  <c r="H16" i="2"/>
  <c r="T15" i="2"/>
  <c r="Q15" i="2"/>
  <c r="N15" i="2"/>
  <c r="K15" i="2"/>
  <c r="H15" i="2"/>
  <c r="W15" i="2" s="1"/>
  <c r="T14" i="2"/>
  <c r="Q14" i="2"/>
  <c r="N14" i="2"/>
  <c r="K14" i="2"/>
  <c r="H14" i="2"/>
  <c r="T13" i="2"/>
  <c r="Q13" i="2"/>
  <c r="N13" i="2"/>
  <c r="K13" i="2"/>
  <c r="H13" i="2"/>
  <c r="T12" i="2"/>
  <c r="Q12" i="2"/>
  <c r="N12" i="2"/>
  <c r="K12" i="2"/>
  <c r="H12" i="2"/>
  <c r="T11" i="2"/>
  <c r="Q11" i="2"/>
  <c r="N11" i="2"/>
  <c r="K11" i="2"/>
  <c r="H11" i="2"/>
  <c r="W11" i="2"/>
  <c r="T10" i="2"/>
  <c r="Q10" i="2"/>
  <c r="N10" i="2"/>
  <c r="K10" i="2"/>
  <c r="H10" i="2"/>
  <c r="T9" i="2"/>
  <c r="Q9" i="2"/>
  <c r="N9" i="2"/>
  <c r="K9" i="2"/>
  <c r="H9" i="2"/>
  <c r="W13" i="2" l="1"/>
  <c r="W19" i="2"/>
  <c r="W27" i="2"/>
  <c r="W35" i="2"/>
  <c r="W38" i="2"/>
  <c r="W51" i="2"/>
  <c r="W59" i="2"/>
  <c r="W9" i="2"/>
  <c r="W17" i="2"/>
  <c r="W25" i="2"/>
  <c r="W33" i="2"/>
  <c r="W41" i="2"/>
  <c r="W49" i="2"/>
  <c r="W57" i="2"/>
  <c r="W65" i="2"/>
  <c r="W39" i="2"/>
  <c r="W98" i="2"/>
  <c r="W99" i="2"/>
  <c r="W103" i="2"/>
  <c r="W107" i="2"/>
  <c r="W111" i="2"/>
  <c r="W21" i="2"/>
  <c r="W29" i="2"/>
  <c r="W37" i="2"/>
  <c r="W45" i="2"/>
  <c r="W53" i="2"/>
  <c r="W61" i="2"/>
  <c r="W69" i="2"/>
  <c r="W100" i="2"/>
  <c r="W101" i="2"/>
  <c r="W104" i="2"/>
  <c r="W108" i="2"/>
  <c r="W109" i="2"/>
  <c r="W112" i="2"/>
  <c r="W22" i="2"/>
  <c r="W43" i="2"/>
  <c r="W54" i="2"/>
  <c r="W67" i="2"/>
  <c r="W70" i="2"/>
  <c r="W72" i="2"/>
  <c r="W74" i="2"/>
  <c r="W76" i="2"/>
  <c r="W78" i="2"/>
  <c r="W80" i="2"/>
  <c r="W82" i="2"/>
  <c r="W84" i="2"/>
  <c r="W86" i="2"/>
  <c r="W88" i="2"/>
  <c r="W90" i="2"/>
  <c r="W92" i="2"/>
  <c r="W94" i="2"/>
  <c r="W96" i="2"/>
  <c r="W97" i="2"/>
  <c r="W102" i="2"/>
  <c r="W105" i="2"/>
  <c r="W106" i="2"/>
  <c r="W110" i="2"/>
  <c r="W12" i="2"/>
  <c r="W16" i="2"/>
  <c r="W20" i="2"/>
  <c r="W24" i="2"/>
  <c r="W28" i="2"/>
  <c r="W32" i="2"/>
  <c r="W36" i="2"/>
  <c r="W40" i="2"/>
  <c r="W44" i="2"/>
  <c r="W48" i="2"/>
  <c r="W52" i="2"/>
  <c r="W56" i="2"/>
  <c r="W60" i="2"/>
  <c r="W64" i="2"/>
  <c r="W68" i="2"/>
  <c r="W10" i="2"/>
  <c r="W14" i="2"/>
  <c r="W18" i="2"/>
  <c r="W26" i="2"/>
  <c r="W30" i="2"/>
  <c r="W34" i="2"/>
  <c r="W42" i="2"/>
  <c r="W46" i="2"/>
  <c r="W50" i="2"/>
  <c r="W58" i="2"/>
  <c r="W62" i="2"/>
  <c r="W66" i="2"/>
</calcChain>
</file>

<file path=xl/sharedStrings.xml><?xml version="1.0" encoding="utf-8"?>
<sst xmlns="http://schemas.openxmlformats.org/spreadsheetml/2006/main" count="480" uniqueCount="253">
  <si>
    <t>№ п/п</t>
  </si>
  <si>
    <t>Наименование муниципальных учреждений</t>
  </si>
  <si>
    <t xml:space="preserve">Количество обучающихся </t>
  </si>
  <si>
    <t>Доля фактически выполненных показателей объемов и качества муницпальных услуг(работ)</t>
  </si>
  <si>
    <t>%</t>
  </si>
  <si>
    <t>Утвержденное значение показателя № 1</t>
  </si>
  <si>
    <t>Факт</t>
  </si>
  <si>
    <t>Индекс выполнения</t>
  </si>
  <si>
    <t>Утвержденное значение показателя</t>
  </si>
  <si>
    <t>Отклонение</t>
  </si>
  <si>
    <t>Общее количество показателей,установленных в муниципальном задании</t>
  </si>
  <si>
    <t>Количество выполненных показателей,установленных в муниципальном задании</t>
  </si>
  <si>
    <t>А</t>
  </si>
  <si>
    <t>В</t>
  </si>
  <si>
    <t>3=2/1</t>
  </si>
  <si>
    <t>6=5-4</t>
  </si>
  <si>
    <t>9=8-7</t>
  </si>
  <si>
    <t>12=11-10</t>
  </si>
  <si>
    <t>18=17-16</t>
  </si>
  <si>
    <t>Доля своевременно устраненных дошкольным образовательным учреждением нарушений, выявленных в результате проверок органами исполнительной власти, осуществляющими функции по контролю и надзору в сфере образования</t>
  </si>
  <si>
    <t>Уровень освоения обучающимися основной образовательной программы дошкольного образования</t>
  </si>
  <si>
    <t>Количество дней</t>
  </si>
  <si>
    <t xml:space="preserve">Число дней, пропущенных в среднем одним ребенком в учереждении по болезни </t>
  </si>
  <si>
    <t>15=13-14</t>
  </si>
  <si>
    <t>Человеко-день</t>
  </si>
  <si>
    <t xml:space="preserve"> Число человеко-дней пребывания </t>
  </si>
  <si>
    <t>Человеко-час</t>
  </si>
  <si>
    <t xml:space="preserve">Число человеко-часов пребывания </t>
  </si>
  <si>
    <t>МОУ СОШ № 4</t>
  </si>
  <si>
    <t xml:space="preserve"> МОУ СОШ № 47</t>
  </si>
  <si>
    <t xml:space="preserve"> МОУ СОШ № 53</t>
  </si>
  <si>
    <t xml:space="preserve"> МОУ СОШ № 18</t>
  </si>
  <si>
    <t>МОУ НОШ №1</t>
  </si>
  <si>
    <t xml:space="preserve"> МОУ СОШ №3</t>
  </si>
  <si>
    <t>МОУ СОШ № 33</t>
  </si>
  <si>
    <t xml:space="preserve">МБОУ СШ № 30 </t>
  </si>
  <si>
    <t>8</t>
  </si>
  <si>
    <t>МОУ СОШ № 2</t>
  </si>
  <si>
    <t>МОУ СОШ № 9</t>
  </si>
  <si>
    <t>МОУ ООШ № 28</t>
  </si>
  <si>
    <t>МОУ СОШ № 38</t>
  </si>
  <si>
    <t>МОУ СОШ № 21</t>
  </si>
  <si>
    <t>МОУ СОШ № 55</t>
  </si>
  <si>
    <t>Муниципальное бюджетное дошкольное образовательное учреждение детский сад №2</t>
  </si>
  <si>
    <t>Муниципальное бюджетное дошкольное образовательное учреждение детский сад №4</t>
  </si>
  <si>
    <t>Муниципальное бюджетное дошкольное образовательное учреждение детский сад № 5</t>
  </si>
  <si>
    <t>Муниципальное бюджетное дошкольное образовательное учреждение  детский сад №6</t>
  </si>
  <si>
    <t>Муниципальное бюджетное дошкольное образовательное учреждение детский сад № 7</t>
  </si>
  <si>
    <t>Муниципальное дошкольное образовательное учреждение Детский сад № 8</t>
  </si>
  <si>
    <t>Муниципальное бюджетное дошкольное образовательное учреждение  детский сад №9</t>
  </si>
  <si>
    <t>Муниципальное бюджетное дошкольное образовательное учреждение детский сад № 10</t>
  </si>
  <si>
    <t xml:space="preserve">Муниципальное  бюджетное дошкольное образовательное учреждение детский сад № 11  </t>
  </si>
  <si>
    <t>Муниципальное бюджетное дошкольное образовательное учреждение Детский сад № 14</t>
  </si>
  <si>
    <t>Муниципальное бюджетное дошкольное образовательное учреждение Детский сад № 15</t>
  </si>
  <si>
    <t>Муниципальное бюджетное дошкольное образовательное учреждение детский сад № 20/1</t>
  </si>
  <si>
    <t>Муниципальное бюджетное дошкольное образовательное учреждение детский сад № 23</t>
  </si>
  <si>
    <t>Муниципальное бюджетное дошкольное образовательное учреждение детский сад № 24</t>
  </si>
  <si>
    <t>Муниципальное бюджетное дошкольное образовательное учреждение Детский сад № 26</t>
  </si>
  <si>
    <t>Муниципальное бюджетное дошкольное образовательное учреждение детский сад № 27</t>
  </si>
  <si>
    <t>Муниципальное бюджетное дошкольное образовательное учреждение детский сад №31</t>
  </si>
  <si>
    <t>Муниципальное бюджетное дошкольное образовательное учреждение детский сад № 33</t>
  </si>
  <si>
    <t>Муниципальное бюджетное дошкольное образовательное учреждение детский сад № 35</t>
  </si>
  <si>
    <t>Муниципальное бюджетное дошкольное образовательное учреждение детский сад № 38</t>
  </si>
  <si>
    <t>Муниципальное бюджетное дошкольное образовательное учреждение детский сад № 39</t>
  </si>
  <si>
    <t>Муниципальное бюджетное дошкольное образовательное учреждение детский сад № 45</t>
  </si>
  <si>
    <t>Муниципальное бюджетное дошкольное образовательное учреждение детский сад № 48</t>
  </si>
  <si>
    <t>Муниципальное бюджетное дошкольное образовательное учреждение детский сад № 51</t>
  </si>
  <si>
    <t>Муниципальное бюджетное дошкольное образовательное учреждение детский сад № 55</t>
  </si>
  <si>
    <t>Муниципальное бюджетное дошкольное образовательное учреждение детский сад № 62</t>
  </si>
  <si>
    <t>Муниципальное бюджетное дошкольное образовательное учреждение детский сад № 63</t>
  </si>
  <si>
    <t>Муниципальное бюджетное дошкольное образовательное учреждение детский сад № 65</t>
  </si>
  <si>
    <t>Муниципальное бюджетное дошкольное образовательное учреждение детский сад № 67</t>
  </si>
  <si>
    <t>Муниципальное бюджетное дошкольное образовательное учреждение детский сад № 68</t>
  </si>
  <si>
    <t>Муниципальное бюджетное дошкольное образовательное учреждение детский сад № 69</t>
  </si>
  <si>
    <t xml:space="preserve">Муниципальное  бюджетное дошкольное образовательное учреждение детский сад № 73  </t>
  </si>
  <si>
    <t xml:space="preserve">Муниципальное  бюджетное дошкольное образовательное учреждение детский сад № 79  </t>
  </si>
  <si>
    <t xml:space="preserve">Муниципальное  бюджетное дошкольное образовательное учреждение детский сад № 80  </t>
  </si>
  <si>
    <t>Муниципальное бюджетное дошкольное образовательное учреждение детский сад № 88</t>
  </si>
  <si>
    <t>Муниципальное бюджетное дошкольное образовательное учреждение детский сад №  90</t>
  </si>
  <si>
    <t xml:space="preserve">Муниципальное бюджетное дошкольное образовательное учреждение детский сад № 91   </t>
  </si>
  <si>
    <t>Муниципальное бюджетное дошкольное образовательное учреждение детский сад № 92</t>
  </si>
  <si>
    <t>Муниципальное бюджетное дошкольное образовательное учреждение - детский сад № 93</t>
  </si>
  <si>
    <t>Муниципальное бюджетное дошкольное образовательное учреждение детский сад № 94</t>
  </si>
  <si>
    <t>Муниципальное бюджетное дошкольное образовательное учреждение детский сад № 96</t>
  </si>
  <si>
    <t>Муниципальное бюджетное дошкольное образовательное учреждение детский сад № 97</t>
  </si>
  <si>
    <t xml:space="preserve">Муниципальное бюджетное дошкольное образовательное учреждение детский сад № 100  </t>
  </si>
  <si>
    <t>Муниципальное бюджетное дошкольное образовательное учреждение детский сад № 101</t>
  </si>
  <si>
    <t>Муниципальное бюджетное дошкольное образовательное учреждение детский сад № 104</t>
  </si>
  <si>
    <t xml:space="preserve">Муниципальное бюджетное дошкольное образовательное учреждение детский сад № 105  </t>
  </si>
  <si>
    <t>Муниципальное бюджетное дошкольное образовательное учреждение детский сад № 107</t>
  </si>
  <si>
    <t>Муниципальное бюджетное дошкольное образовательное учреждение детский сад №108  имени Святого Благоверного князя Михаила Тверского</t>
  </si>
  <si>
    <t>Муниципальное бюджетное дошкольное образовательное учреждение Детский сад № 114</t>
  </si>
  <si>
    <t>Муниципальное бюджетное дошкольное образовательное учреждение детский сад № 115</t>
  </si>
  <si>
    <t>Муниципальное бюджетное дошкольное образовательное учреждение детский сад № 116</t>
  </si>
  <si>
    <t>Муниципальное бюджетное дошкольное образовательное учреждение детский сад № 118</t>
  </si>
  <si>
    <t>Муниципальное бюджетное дошкольное образовательное учреждение детский сад № 123</t>
  </si>
  <si>
    <t>Муниципальное бюджетное дошкольное образовательное учреждение детский сад № 125</t>
  </si>
  <si>
    <t>Муниципальное бюджетное дошкольное образовательное учреждение детский сад № 127</t>
  </si>
  <si>
    <t>Муниципальное бюджетное дошкольное образовательное учреждение детский сад № 129</t>
  </si>
  <si>
    <t>Муниципальное бюджетное дошкольное образовательное учреждение детский сад № 130</t>
  </si>
  <si>
    <t>Муниципальное бюджетное дошкольное образовательное учреждение детский сад № 131</t>
  </si>
  <si>
    <t>Муниципальное бюджетное дошкольное образовательное учреждение детский сад № 132</t>
  </si>
  <si>
    <t>Муниципальное бюджетное дошкольное образовательное учреждение детский сад № 133</t>
  </si>
  <si>
    <t>Муниципальное бюджетное дошкольное образовательное учреждение детский сад № 134</t>
  </si>
  <si>
    <t>Муниципальное бюджетное дошкольное образовательное учреждение детский сад № 135</t>
  </si>
  <si>
    <t>Муниципальное бюджетное дошкольное образовательное учреждение детский сад № 136</t>
  </si>
  <si>
    <t>Муниципальное бюджетное дошкольное образовательное учреждение детский сад № 138</t>
  </si>
  <si>
    <t>Муниципальное бюджетное дошкольное образовательное учреждение детский сад № 140</t>
  </si>
  <si>
    <t>Муниципальное бюджетное дошкольное образовательное учреждение детский сад № 141</t>
  </si>
  <si>
    <t>Муниципальное бюджетное дошкольное образовательное учреждение детский сад № 142</t>
  </si>
  <si>
    <t>Муниципальное бюджетное дошкольное образовательное учреждение детский сад № 144</t>
  </si>
  <si>
    <t>Муниципальное бюджетное дошкольное образовательное учреждение детский сад № 145</t>
  </si>
  <si>
    <t>Муниципальное бюджетное дошкольное образовательное учреждение детский сад № 148</t>
  </si>
  <si>
    <t>Муниципальное бюджетное дошкольное образовательное учреждение Детский сад № 149</t>
  </si>
  <si>
    <t>Муниципальное бюджетное дошкольное образовательное учреждение детский сад № 151</t>
  </si>
  <si>
    <t>Муниципальное бюджетное дошкольное образовательное учреждение детский сад № 152</t>
  </si>
  <si>
    <t xml:space="preserve">Муниципальное  бюджетное дошкольное образовательное учреждение детский сад № 153  </t>
  </si>
  <si>
    <t>Муниципальное бюджетное дошкольное образовательное учреждение детский сад № 155</t>
  </si>
  <si>
    <t>Муниципальное бюджетное дошкольное образовательное учреждение детский сад № 156</t>
  </si>
  <si>
    <t>Муниципальное бюджетное дошкольное образовательное учреждение детский сад № 157</t>
  </si>
  <si>
    <t>Муниципальное бюджетное дошкольное образовательное учреждение детский сад № 158</t>
  </si>
  <si>
    <t>Муниципальное бюджетное дошкольное образовательное учреждение детский сад № 159</t>
  </si>
  <si>
    <t>Муниципальное бюджетное ошкольное образовательное учреждение детский сад №160</t>
  </si>
  <si>
    <t>Муниципальное бюджетное дошкольное образовательное учреждение детский сад № 161</t>
  </si>
  <si>
    <t>Муниципальное бюджетное дошкольное образовательное учреждение детский сад № 162</t>
  </si>
  <si>
    <t>Муниципальное бюджетное дошкольное образовательное учреждение детский сад № 163</t>
  </si>
  <si>
    <t xml:space="preserve">Муниципальное бюджетное дошкольное образовательное учреждение Детский сад № 164  </t>
  </si>
  <si>
    <t xml:space="preserve">Муниципальное бюджетное дошкольное образовательное учреждение детский сад № 165  </t>
  </si>
  <si>
    <t>Муниципальное бюджетное дошкольное образовательное учреждение  детский сад № 166</t>
  </si>
  <si>
    <t xml:space="preserve">МОУ СОШ № 5 </t>
  </si>
  <si>
    <t xml:space="preserve"> МОУ СОШ № 27</t>
  </si>
  <si>
    <t>МОУ СОШ № 36</t>
  </si>
  <si>
    <t>«Реализация основных общеобразовательных программ дошкольного образования» и «Присмотр и уход»</t>
  </si>
  <si>
    <t>Приложение 1 к справке</t>
  </si>
  <si>
    <t>Доля выполнения показателя(Т)</t>
  </si>
  <si>
    <t>Мониторинг показателей объемов и  качества муниципальных услуг(работ) за 2-ое полугодие 2016 года</t>
  </si>
  <si>
    <t>Расчет критерия использования бюджетных средств на выполнение муниципального задания за 2 полугодие 2016 года</t>
  </si>
  <si>
    <t>Объем субсидии(лимитов бюджетных обязательств) на выполнение муниципального задания</t>
  </si>
  <si>
    <t>Оценка (эффективно, неэффективно согласно пункту 1.7 Порядка)</t>
  </si>
  <si>
    <t>Норма оценки эффективности использования бюджетных средств</t>
  </si>
  <si>
    <t xml:space="preserve">Утверждено,тыс руб. </t>
  </si>
  <si>
    <t>Факт,тыс.руб.</t>
  </si>
  <si>
    <t xml:space="preserve">Критерий использования бюджетных средств(Э) </t>
  </si>
  <si>
    <t>Единый код муниципальной услуги</t>
  </si>
  <si>
    <t>Наименование муниципальной услуги (работы)</t>
  </si>
  <si>
    <t>ГРБС</t>
  </si>
  <si>
    <t>Лицевой счет</t>
  </si>
  <si>
    <t xml:space="preserve">Наименование показателя </t>
  </si>
  <si>
    <t>при 0,8&lt;Т &lt; 1 и 0,8&lt;Э ≤ 1 - эффективно,           при Т &lt; 0,8 и Э &lt; 0,8 - неэффективно</t>
  </si>
  <si>
    <t>4 квартал</t>
  </si>
  <si>
    <t>Предоставление общедоступного и бесплатного дошкольного образования и содержания детей в образовательных учереждениях, реализующих программы дошкольного образования</t>
  </si>
  <si>
    <t>МОУ СОШ № 30</t>
  </si>
  <si>
    <t>МБДОУ детский сад № 142</t>
  </si>
  <si>
    <t>МБДОУ детский сад № 114</t>
  </si>
  <si>
    <t>МБДОУ детский сад № 159</t>
  </si>
  <si>
    <t>МБДОУ детский сад № 135</t>
  </si>
  <si>
    <t>МБОУ СОШ № 18</t>
  </si>
  <si>
    <t>МБДОУ детский сад № 96</t>
  </si>
  <si>
    <t>МБДОУ детский сад № 162</t>
  </si>
  <si>
    <t>МОУ СОШ №5</t>
  </si>
  <si>
    <t>МБДОУ детский сад № 145</t>
  </si>
  <si>
    <t>МБДОУ детский сад № 161</t>
  </si>
  <si>
    <t>МБДОУ детский сад № 151</t>
  </si>
  <si>
    <t>МБДОУ детский сад № 33</t>
  </si>
  <si>
    <t>МДОУ "Детский сад №156"</t>
  </si>
  <si>
    <t>МБДОУ детский сад № 92</t>
  </si>
  <si>
    <t>МБОУ "ООШ № 28"</t>
  </si>
  <si>
    <t>МБДОУ детский сад № 4</t>
  </si>
  <si>
    <t>МБДОУ детский сад № 15</t>
  </si>
  <si>
    <t>МБДОУ детский сад №23</t>
  </si>
  <si>
    <t>МБДОУ детский сад № 24</t>
  </si>
  <si>
    <t>МБДОУ детский сад № 51</t>
  </si>
  <si>
    <t>МБДОУ детский сад № 55</t>
  </si>
  <si>
    <t>МБДОУ детский сад № 65</t>
  </si>
  <si>
    <t>МБДОУ детский сад № 67</t>
  </si>
  <si>
    <t>МДОУ детский сад №105</t>
  </si>
  <si>
    <t>МБДОУ детский сад № 116</t>
  </si>
  <si>
    <t>МБДОУ детский сад №118</t>
  </si>
  <si>
    <t>МБДОУ детский сад № 148</t>
  </si>
  <si>
    <t>МДОУ детский сад № 155</t>
  </si>
  <si>
    <t>МБДОУ детский сад № 88 комбинированного вида</t>
  </si>
  <si>
    <t>МБДОУ детский сад № 35</t>
  </si>
  <si>
    <t>МБДОУ детский сад №7</t>
  </si>
  <si>
    <t>МДОУ Детский сад № 8</t>
  </si>
  <si>
    <t>МБДОУ детский сад № 38</t>
  </si>
  <si>
    <t>МБДОУ детский сад № 48</t>
  </si>
  <si>
    <t>МБДОУ детский сад № 62</t>
  </si>
  <si>
    <t>МБДОУ детский сад № 63</t>
  </si>
  <si>
    <t>МБДОУ детский сад № 91</t>
  </si>
  <si>
    <t>МДОУ Детский сад № 101</t>
  </si>
  <si>
    <t>МБДОУ детский сад № 129</t>
  </si>
  <si>
    <t>МБДОУ детский сад № 134</t>
  </si>
  <si>
    <t>МДОУ Детский сад № 157</t>
  </si>
  <si>
    <t>МКДОУ детский сад № 11</t>
  </si>
  <si>
    <t>МКДОУ детский сад № 152</t>
  </si>
  <si>
    <t>МБДОУ детский сад №123</t>
  </si>
  <si>
    <t>МКДОУ детский сад № 79</t>
  </si>
  <si>
    <t>МБДОУ детский сад № 94</t>
  </si>
  <si>
    <t>МБДОУ детский сад № 107</t>
  </si>
  <si>
    <t>МБДОУ детский сад № 108</t>
  </si>
  <si>
    <t>МБДОУ детский сад №136</t>
  </si>
  <si>
    <t>МБДОУ детский сад № 144</t>
  </si>
  <si>
    <t>МОУ НОШ № 1</t>
  </si>
  <si>
    <t>МОУ СОШ №2</t>
  </si>
  <si>
    <t>МКДОУ детский сад № 80</t>
  </si>
  <si>
    <t>МБОУ СШ № 47</t>
  </si>
  <si>
    <t>МБДОУ детский сад № 26</t>
  </si>
  <si>
    <t>МБДОУ детский сад № 45</t>
  </si>
  <si>
    <t>МКДОУ детский сад № 73</t>
  </si>
  <si>
    <t>МКДОУ детский сад №100</t>
  </si>
  <si>
    <t>МБДОУ детский сад № 104</t>
  </si>
  <si>
    <t>МБДОУ детский сад № 115</t>
  </si>
  <si>
    <t>МБДОУ  детский сад №125</t>
  </si>
  <si>
    <t>МБДОУ "Детский сад № 127"</t>
  </si>
  <si>
    <t>МБДОУ детский сад № 130</t>
  </si>
  <si>
    <t>МБДОУ детский сад № 131</t>
  </si>
  <si>
    <t>МБДОУ детский сад № 138</t>
  </si>
  <si>
    <t>МБДОУ детский сад № 140</t>
  </si>
  <si>
    <t>МБДОУ детский сад № 149</t>
  </si>
  <si>
    <t>МБДОУ детский сад № 160</t>
  </si>
  <si>
    <t>МБДОУ детский сад № 165</t>
  </si>
  <si>
    <t>МБДОУ детский сад № 39</t>
  </si>
  <si>
    <t>МБДОУ детский сад № 5</t>
  </si>
  <si>
    <t>МБОУ СОШ № 33</t>
  </si>
  <si>
    <t>МБОУ СШ № 36</t>
  </si>
  <si>
    <t>МБОУ СОШ № 4</t>
  </si>
  <si>
    <t>МБОУ "СШ №9"</t>
  </si>
  <si>
    <t>МОУ СОШ №21</t>
  </si>
  <si>
    <t>МБОУ СШ № 53</t>
  </si>
  <si>
    <t>МОУ СОШ № 3</t>
  </si>
  <si>
    <t>МБОУ СОШ № 27</t>
  </si>
  <si>
    <t>МБДОУ детский сад № 2</t>
  </si>
  <si>
    <t>МБДОУ детский сад № 132</t>
  </si>
  <si>
    <t>МБДОУ детский сад № 133</t>
  </si>
  <si>
    <t>МБДОУ детский сад № 141</t>
  </si>
  <si>
    <t>МДОУ детский сад № 163</t>
  </si>
  <si>
    <t>МБДОУ детский сад №158</t>
  </si>
  <si>
    <t>МБДОУ детский сад № 27</t>
  </si>
  <si>
    <t>МБДОУ - детский сад № 93</t>
  </si>
  <si>
    <t>МБДОУ детский сад №97</t>
  </si>
  <si>
    <t>МБДОУ детский сад № 20/1</t>
  </si>
  <si>
    <t>МДОУ Детский сад № 68</t>
  </si>
  <si>
    <t>МБДОУ детский сад № 69</t>
  </si>
  <si>
    <t>МБДОУ детский сад № 153</t>
  </si>
  <si>
    <t>МБДОУ детский сад № 164</t>
  </si>
  <si>
    <t>МБДОУ детский сад №31</t>
  </si>
  <si>
    <t>МБДОУ детский сад № 10 общеразвивающего вида</t>
  </si>
  <si>
    <t>МБДОУ детский сад №6</t>
  </si>
  <si>
    <t xml:space="preserve"> МБДОУ детский сад № 9</t>
  </si>
  <si>
    <t>МБДОУ детский сад № 14</t>
  </si>
  <si>
    <t>Эффективно</t>
  </si>
  <si>
    <t>МБДОУ детский сад № 166</t>
  </si>
  <si>
    <t>МБДОУ детский сад № 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</si>
</sst>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sz val="9"/>
      <name val="Arial Cyr"/>
      <charset val="204"/>
    </font>
    <font>
      <sz val="9"/>
      <color theme="1"/>
      <name val="Calibri"/>
      <family val="2"/>
      <charset val="204"/>
      <scheme val="minor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Calibri"/>
      <family val="2"/>
      <charset val="204"/>
      <scheme val="minor"/>
    </font>
    <font>
      <sz val="9"/>
      <color rgb="FFFF0000"/>
      <name val="Calibri"/>
      <family val="2"/>
      <charset val="204"/>
      <scheme val="minor"/>
    </font>
    <font>
      <sz val="1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82">
    <xf numFmtId="0" fontId="0" fillId="0" borderId="0" xfId="0"/>
    <xf numFmtId="0" fontId="14" fillId="2" borderId="3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164" fontId="9" fillId="2" borderId="3" xfId="0" applyNumberFormat="1" applyFont="1" applyFill="1" applyBorder="1" applyAlignment="1">
      <alignment horizontal="center" vertical="center"/>
    </xf>
    <xf numFmtId="2" fontId="4" fillId="2" borderId="3" xfId="2" applyNumberFormat="1" applyFont="1" applyFill="1" applyBorder="1" applyAlignment="1" applyProtection="1">
      <alignment horizontal="center" vertical="center" wrapText="1"/>
      <protection hidden="1"/>
    </xf>
    <xf numFmtId="0" fontId="7" fillId="2" borderId="0" xfId="0" applyFont="1" applyFill="1" applyAlignment="1">
      <alignment horizontal="center" vertical="center"/>
    </xf>
    <xf numFmtId="0" fontId="5" fillId="2" borderId="0" xfId="2" applyFont="1" applyFill="1" applyAlignment="1" applyProtection="1">
      <alignment horizontal="center" vertical="center"/>
      <protection hidden="1"/>
    </xf>
    <xf numFmtId="0" fontId="6" fillId="2" borderId="0" xfId="1" applyFont="1" applyFill="1" applyAlignment="1">
      <alignment horizontal="center" vertical="center"/>
    </xf>
    <xf numFmtId="0" fontId="3" fillId="2" borderId="0" xfId="2" applyNumberFormat="1" applyFont="1" applyFill="1" applyAlignment="1" applyProtection="1">
      <alignment horizontal="center" vertical="center" wrapText="1"/>
      <protection hidden="1"/>
    </xf>
    <xf numFmtId="0" fontId="4" fillId="2" borderId="3" xfId="2" applyNumberFormat="1" applyFont="1" applyFill="1" applyBorder="1" applyAlignment="1" applyProtection="1">
      <alignment horizontal="center" vertical="center" wrapText="1"/>
      <protection hidden="1"/>
    </xf>
    <xf numFmtId="0" fontId="4" fillId="2" borderId="5" xfId="2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4" fillId="2" borderId="2" xfId="2" applyNumberFormat="1" applyFont="1" applyFill="1" applyBorder="1" applyAlignment="1" applyProtection="1">
      <alignment horizontal="center" vertical="center"/>
      <protection hidden="1"/>
    </xf>
    <xf numFmtId="0" fontId="9" fillId="2" borderId="3" xfId="0" applyFont="1" applyFill="1" applyBorder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9" fillId="2" borderId="10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12" fillId="2" borderId="0" xfId="2" applyFont="1" applyFill="1"/>
    <xf numFmtId="0" fontId="2" fillId="2" borderId="0" xfId="2" applyFill="1"/>
    <xf numFmtId="0" fontId="15" fillId="0" borderId="0" xfId="2" applyFont="1" applyProtection="1">
      <protection hidden="1"/>
    </xf>
    <xf numFmtId="0" fontId="16" fillId="0" borderId="0" xfId="2" applyNumberFormat="1" applyFont="1" applyFill="1" applyAlignment="1" applyProtection="1">
      <alignment horizontal="center" vertical="center" wrapText="1"/>
      <protection hidden="1"/>
    </xf>
    <xf numFmtId="0" fontId="15" fillId="0" borderId="0" xfId="2" applyFont="1"/>
    <xf numFmtId="0" fontId="17" fillId="0" borderId="0" xfId="2" applyNumberFormat="1" applyFont="1" applyFill="1" applyAlignment="1" applyProtection="1">
      <alignment horizontal="right" vertical="top"/>
      <protection hidden="1"/>
    </xf>
    <xf numFmtId="0" fontId="17" fillId="0" borderId="3" xfId="2" applyNumberFormat="1" applyFont="1" applyFill="1" applyBorder="1" applyAlignment="1" applyProtection="1">
      <alignment horizontal="center" vertical="center"/>
      <protection hidden="1"/>
    </xf>
    <xf numFmtId="0" fontId="17" fillId="0" borderId="12" xfId="2" applyNumberFormat="1" applyFont="1" applyFill="1" applyBorder="1" applyAlignment="1" applyProtection="1">
      <alignment horizontal="center" vertical="center"/>
      <protection hidden="1"/>
    </xf>
    <xf numFmtId="0" fontId="17" fillId="0" borderId="11" xfId="2" applyNumberFormat="1" applyFont="1" applyFill="1" applyBorder="1" applyAlignment="1" applyProtection="1">
      <alignment horizontal="center" vertical="center"/>
      <protection hidden="1"/>
    </xf>
    <xf numFmtId="0" fontId="17" fillId="0" borderId="4" xfId="2" applyNumberFormat="1" applyFont="1" applyFill="1" applyBorder="1" applyAlignment="1" applyProtection="1">
      <alignment horizontal="center" vertical="center"/>
      <protection hidden="1"/>
    </xf>
    <xf numFmtId="0" fontId="17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17" fillId="0" borderId="3" xfId="2" applyNumberFormat="1" applyFont="1" applyFill="1" applyBorder="1" applyAlignment="1" applyProtection="1">
      <alignment horizontal="center" vertical="center" wrapText="1"/>
      <protection hidden="1"/>
    </xf>
    <xf numFmtId="0" fontId="17" fillId="0" borderId="12" xfId="2" applyNumberFormat="1" applyFont="1" applyFill="1" applyBorder="1" applyAlignment="1" applyProtection="1">
      <alignment horizontal="center" vertical="center" wrapText="1"/>
      <protection hidden="1"/>
    </xf>
    <xf numFmtId="0" fontId="17" fillId="0" borderId="11" xfId="2" applyNumberFormat="1" applyFont="1" applyFill="1" applyBorder="1" applyAlignment="1" applyProtection="1">
      <alignment horizontal="center" vertical="center" wrapText="1"/>
      <protection hidden="1"/>
    </xf>
    <xf numFmtId="0" fontId="17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15" fillId="0" borderId="13" xfId="2" applyFont="1" applyBorder="1" applyProtection="1">
      <protection hidden="1"/>
    </xf>
    <xf numFmtId="0" fontId="18" fillId="0" borderId="3" xfId="2" applyNumberFormat="1" applyFont="1" applyFill="1" applyBorder="1" applyAlignment="1" applyProtection="1">
      <alignment horizontal="left" vertical="center" wrapText="1"/>
      <protection hidden="1"/>
    </xf>
    <xf numFmtId="0" fontId="18" fillId="0" borderId="3" xfId="2" applyNumberFormat="1" applyFont="1" applyFill="1" applyBorder="1" applyAlignment="1" applyProtection="1">
      <alignment horizontal="center" vertical="center" wrapText="1"/>
      <protection hidden="1"/>
    </xf>
    <xf numFmtId="2" fontId="18" fillId="0" borderId="3" xfId="2" applyNumberFormat="1" applyFont="1" applyFill="1" applyBorder="1" applyAlignment="1" applyProtection="1">
      <alignment horizontal="center" vertical="center" wrapText="1"/>
      <protection hidden="1"/>
    </xf>
    <xf numFmtId="164" fontId="18" fillId="0" borderId="1" xfId="2" applyNumberFormat="1" applyFont="1" applyFill="1" applyBorder="1" applyAlignment="1" applyProtection="1">
      <alignment horizontal="center" vertical="center"/>
      <protection hidden="1"/>
    </xf>
    <xf numFmtId="0" fontId="15" fillId="0" borderId="3" xfId="2" applyFont="1" applyBorder="1" applyAlignment="1">
      <alignment horizontal="center" vertical="center"/>
    </xf>
    <xf numFmtId="0" fontId="15" fillId="0" borderId="1" xfId="2" applyFont="1" applyBorder="1" applyProtection="1">
      <protection hidden="1"/>
    </xf>
    <xf numFmtId="0" fontId="17" fillId="0" borderId="1" xfId="2" applyFont="1" applyBorder="1" applyProtection="1">
      <protection hidden="1"/>
    </xf>
    <xf numFmtId="0" fontId="19" fillId="0" borderId="1" xfId="2" applyNumberFormat="1" applyFont="1" applyFill="1" applyBorder="1" applyAlignment="1" applyProtection="1">
      <protection hidden="1"/>
    </xf>
    <xf numFmtId="0" fontId="15" fillId="0" borderId="0" xfId="2" applyFont="1" applyBorder="1" applyProtection="1">
      <protection hidden="1"/>
    </xf>
    <xf numFmtId="4" fontId="15" fillId="0" borderId="0" xfId="2" applyNumberFormat="1" applyFont="1" applyBorder="1" applyProtection="1">
      <protection hidden="1"/>
    </xf>
    <xf numFmtId="0" fontId="17" fillId="0" borderId="0" xfId="2" applyFont="1"/>
    <xf numFmtId="0" fontId="4" fillId="2" borderId="3" xfId="2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4" fillId="2" borderId="8" xfId="2" applyNumberFormat="1" applyFont="1" applyFill="1" applyBorder="1" applyAlignment="1" applyProtection="1">
      <alignment horizontal="center" vertical="center" wrapText="1"/>
      <protection hidden="1"/>
    </xf>
    <xf numFmtId="0" fontId="13" fillId="2" borderId="0" xfId="0" applyFont="1" applyFill="1" applyAlignment="1">
      <alignment horizontal="right" vertical="center"/>
    </xf>
    <xf numFmtId="0" fontId="3" fillId="2" borderId="0" xfId="2" applyNumberFormat="1" applyFont="1" applyFill="1" applyAlignment="1" applyProtection="1">
      <alignment horizontal="center" vertical="center" wrapText="1"/>
      <protection hidden="1"/>
    </xf>
    <xf numFmtId="0" fontId="4" fillId="2" borderId="3" xfId="2" applyNumberFormat="1" applyFont="1" applyFill="1" applyBorder="1" applyAlignment="1" applyProtection="1">
      <alignment horizontal="center" vertical="center"/>
      <protection hidden="1"/>
    </xf>
    <xf numFmtId="0" fontId="4" fillId="2" borderId="4" xfId="2" applyNumberFormat="1" applyFont="1" applyFill="1" applyBorder="1" applyAlignment="1" applyProtection="1">
      <alignment horizontal="center" vertical="center" wrapText="1"/>
      <protection hidden="1"/>
    </xf>
    <xf numFmtId="0" fontId="4" fillId="2" borderId="7" xfId="2" applyNumberFormat="1" applyFont="1" applyFill="1" applyBorder="1" applyAlignment="1" applyProtection="1">
      <alignment horizontal="center" vertical="center" wrapText="1"/>
      <protection hidden="1"/>
    </xf>
    <xf numFmtId="0" fontId="4" fillId="2" borderId="6" xfId="2" applyNumberFormat="1" applyFont="1" applyFill="1" applyBorder="1" applyAlignment="1" applyProtection="1">
      <alignment horizontal="center" vertical="center" wrapText="1"/>
      <protection hidden="1"/>
    </xf>
    <xf numFmtId="0" fontId="4" fillId="2" borderId="9" xfId="2" applyNumberFormat="1" applyFont="1" applyFill="1" applyBorder="1" applyAlignment="1" applyProtection="1">
      <alignment horizontal="center" vertical="center" wrapText="1"/>
      <protection hidden="1"/>
    </xf>
    <xf numFmtId="0" fontId="4" fillId="2" borderId="5" xfId="2" applyNumberFormat="1" applyFont="1" applyFill="1" applyBorder="1" applyAlignment="1" applyProtection="1">
      <alignment horizontal="center" vertical="center" wrapText="1"/>
      <protection hidden="1"/>
    </xf>
    <xf numFmtId="0" fontId="4" fillId="2" borderId="2" xfId="2" applyNumberFormat="1" applyFont="1" applyFill="1" applyBorder="1" applyAlignment="1" applyProtection="1">
      <alignment horizontal="center" vertical="center" wrapText="1"/>
      <protection hidden="1"/>
    </xf>
    <xf numFmtId="0" fontId="3" fillId="2" borderId="9" xfId="2" applyNumberFormat="1" applyFont="1" applyFill="1" applyBorder="1" applyAlignment="1" applyProtection="1">
      <alignment horizontal="center" vertical="center" wrapText="1"/>
      <protection hidden="1"/>
    </xf>
    <xf numFmtId="0" fontId="16" fillId="0" borderId="3" xfId="2" applyNumberFormat="1" applyFont="1" applyFill="1" applyBorder="1" applyAlignment="1" applyProtection="1">
      <alignment horizontal="center" vertical="center" wrapText="1"/>
      <protection hidden="1"/>
    </xf>
    <xf numFmtId="0" fontId="15" fillId="0" borderId="2" xfId="2" applyFont="1" applyBorder="1" applyAlignment="1">
      <alignment horizontal="center" vertical="top" wrapText="1"/>
    </xf>
    <xf numFmtId="0" fontId="15" fillId="0" borderId="10" xfId="2" applyFont="1" applyBorder="1" applyAlignment="1">
      <alignment horizontal="center" vertical="top" wrapText="1"/>
    </xf>
    <xf numFmtId="0" fontId="15" fillId="0" borderId="1" xfId="2" applyFont="1" applyBorder="1" applyAlignment="1">
      <alignment horizontal="center" vertical="top" wrapText="1"/>
    </xf>
    <xf numFmtId="0" fontId="16" fillId="0" borderId="0" xfId="2" applyNumberFormat="1" applyFont="1" applyFill="1" applyAlignment="1" applyProtection="1">
      <alignment horizontal="center" vertical="center" wrapText="1"/>
      <protection hidden="1"/>
    </xf>
    <xf numFmtId="0" fontId="17" fillId="0" borderId="3" xfId="2" applyNumberFormat="1" applyFont="1" applyFill="1" applyBorder="1" applyAlignment="1" applyProtection="1">
      <alignment horizontal="center" vertical="center"/>
      <protection hidden="1"/>
    </xf>
    <xf numFmtId="0" fontId="17" fillId="0" borderId="3" xfId="2" applyNumberFormat="1" applyFont="1" applyFill="1" applyBorder="1" applyAlignment="1" applyProtection="1">
      <alignment horizontal="center" vertical="center" wrapText="1"/>
      <protection hidden="1"/>
    </xf>
    <xf numFmtId="0" fontId="17" fillId="0" borderId="4" xfId="2" applyNumberFormat="1" applyFont="1" applyFill="1" applyBorder="1" applyAlignment="1" applyProtection="1">
      <alignment horizontal="center" vertical="center" wrapText="1"/>
      <protection hidden="1"/>
    </xf>
    <xf numFmtId="0" fontId="17" fillId="0" borderId="7" xfId="2" applyNumberFormat="1" applyFont="1" applyFill="1" applyBorder="1" applyAlignment="1" applyProtection="1">
      <alignment horizontal="center" vertical="center" wrapText="1"/>
      <protection hidden="1"/>
    </xf>
    <xf numFmtId="0" fontId="17" fillId="0" borderId="6" xfId="2" applyNumberFormat="1" applyFont="1" applyFill="1" applyBorder="1" applyAlignment="1" applyProtection="1">
      <alignment horizontal="center" vertical="center" wrapText="1"/>
      <protection hidden="1"/>
    </xf>
    <xf numFmtId="0" fontId="17" fillId="0" borderId="8" xfId="2" applyNumberFormat="1" applyFont="1" applyFill="1" applyBorder="1" applyAlignment="1" applyProtection="1">
      <alignment horizontal="center" vertical="center" wrapText="1"/>
      <protection hidden="1"/>
    </xf>
    <xf numFmtId="0" fontId="17" fillId="0" borderId="9" xfId="2" applyNumberFormat="1" applyFont="1" applyFill="1" applyBorder="1" applyAlignment="1" applyProtection="1">
      <alignment horizontal="center" vertical="center" wrapText="1"/>
      <protection hidden="1"/>
    </xf>
    <xf numFmtId="0" fontId="17" fillId="0" borderId="5" xfId="2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W115"/>
  <sheetViews>
    <sheetView topLeftCell="A79" zoomScaleNormal="100" workbookViewId="0">
      <selection activeCell="D7" sqref="D7"/>
    </sheetView>
  </sheetViews>
  <sheetFormatPr defaultColWidth="9.140625" defaultRowHeight="12" x14ac:dyDescent="0.25"/>
  <cols>
    <col min="1" max="1" width="5.140625" style="11" customWidth="1"/>
    <col min="2" max="2" width="26.5703125" style="11" customWidth="1"/>
    <col min="3" max="23" width="7.5703125" style="11" customWidth="1"/>
    <col min="24" max="16384" width="9.140625" style="11"/>
  </cols>
  <sheetData>
    <row r="1" spans="1:23" ht="1.5" customHeight="1" x14ac:dyDescent="0.25"/>
    <row r="2" spans="1:23" ht="23.25" customHeight="1" x14ac:dyDescent="0.25">
      <c r="T2" s="59" t="s">
        <v>133</v>
      </c>
      <c r="U2" s="59"/>
      <c r="V2" s="59"/>
      <c r="W2" s="59"/>
    </row>
    <row r="3" spans="1:23" ht="18.75" x14ac:dyDescent="0.25">
      <c r="A3" s="60" t="s">
        <v>135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12"/>
      <c r="V3" s="13"/>
      <c r="W3" s="13"/>
    </row>
    <row r="4" spans="1:23" ht="33.6" customHeight="1" x14ac:dyDescent="0.25">
      <c r="A4" s="14"/>
      <c r="B4" s="68" t="s">
        <v>132</v>
      </c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</row>
    <row r="5" spans="1:23" ht="133.5" customHeight="1" x14ac:dyDescent="0.25">
      <c r="A5" s="61" t="s">
        <v>0</v>
      </c>
      <c r="B5" s="56" t="s">
        <v>1</v>
      </c>
      <c r="C5" s="62" t="s">
        <v>2</v>
      </c>
      <c r="D5" s="63"/>
      <c r="E5" s="64"/>
      <c r="F5" s="67" t="s">
        <v>20</v>
      </c>
      <c r="G5" s="67"/>
      <c r="H5" s="62"/>
      <c r="I5" s="67" t="s">
        <v>19</v>
      </c>
      <c r="J5" s="67"/>
      <c r="K5" s="62"/>
      <c r="L5" s="67" t="s">
        <v>22</v>
      </c>
      <c r="M5" s="67"/>
      <c r="N5" s="62"/>
      <c r="O5" s="67" t="s">
        <v>25</v>
      </c>
      <c r="P5" s="67"/>
      <c r="Q5" s="62"/>
      <c r="R5" s="56" t="s">
        <v>27</v>
      </c>
      <c r="S5" s="56"/>
      <c r="T5" s="56"/>
      <c r="U5" s="56" t="s">
        <v>3</v>
      </c>
      <c r="V5" s="56"/>
      <c r="W5" s="56"/>
    </row>
    <row r="6" spans="1:23" x14ac:dyDescent="0.25">
      <c r="A6" s="61"/>
      <c r="B6" s="56"/>
      <c r="C6" s="58"/>
      <c r="D6" s="65"/>
      <c r="E6" s="66"/>
      <c r="F6" s="56" t="s">
        <v>4</v>
      </c>
      <c r="G6" s="56"/>
      <c r="H6" s="56"/>
      <c r="I6" s="56" t="s">
        <v>4</v>
      </c>
      <c r="J6" s="56"/>
      <c r="K6" s="56"/>
      <c r="L6" s="56" t="s">
        <v>21</v>
      </c>
      <c r="M6" s="56"/>
      <c r="N6" s="56"/>
      <c r="O6" s="56" t="s">
        <v>24</v>
      </c>
      <c r="P6" s="56"/>
      <c r="Q6" s="56"/>
      <c r="R6" s="57" t="s">
        <v>26</v>
      </c>
      <c r="S6" s="57"/>
      <c r="T6" s="58"/>
      <c r="U6" s="56"/>
      <c r="V6" s="56"/>
      <c r="W6" s="56"/>
    </row>
    <row r="7" spans="1:23" ht="132" x14ac:dyDescent="0.25">
      <c r="A7" s="61"/>
      <c r="B7" s="56"/>
      <c r="C7" s="15" t="s">
        <v>5</v>
      </c>
      <c r="D7" s="15" t="s">
        <v>6</v>
      </c>
      <c r="E7" s="15" t="s">
        <v>7</v>
      </c>
      <c r="F7" s="16" t="s">
        <v>8</v>
      </c>
      <c r="G7" s="17" t="s">
        <v>6</v>
      </c>
      <c r="H7" s="17" t="s">
        <v>9</v>
      </c>
      <c r="I7" s="16" t="s">
        <v>8</v>
      </c>
      <c r="J7" s="17" t="s">
        <v>6</v>
      </c>
      <c r="K7" s="17" t="s">
        <v>9</v>
      </c>
      <c r="L7" s="16" t="s">
        <v>8</v>
      </c>
      <c r="M7" s="17" t="s">
        <v>6</v>
      </c>
      <c r="N7" s="17" t="s">
        <v>9</v>
      </c>
      <c r="O7" s="16" t="s">
        <v>8</v>
      </c>
      <c r="P7" s="17" t="s">
        <v>6</v>
      </c>
      <c r="Q7" s="17" t="s">
        <v>9</v>
      </c>
      <c r="R7" s="16" t="s">
        <v>8</v>
      </c>
      <c r="S7" s="17" t="s">
        <v>6</v>
      </c>
      <c r="T7" s="17" t="s">
        <v>9</v>
      </c>
      <c r="U7" s="16" t="s">
        <v>10</v>
      </c>
      <c r="V7" s="16" t="s">
        <v>11</v>
      </c>
      <c r="W7" s="16" t="s">
        <v>134</v>
      </c>
    </row>
    <row r="8" spans="1:23" ht="24" x14ac:dyDescent="0.25">
      <c r="A8" s="18" t="s">
        <v>12</v>
      </c>
      <c r="B8" s="18" t="s">
        <v>13</v>
      </c>
      <c r="C8" s="17">
        <v>1</v>
      </c>
      <c r="D8" s="17">
        <v>2</v>
      </c>
      <c r="E8" s="17" t="s">
        <v>14</v>
      </c>
      <c r="F8" s="17">
        <v>4</v>
      </c>
      <c r="G8" s="17">
        <v>5</v>
      </c>
      <c r="H8" s="17" t="s">
        <v>15</v>
      </c>
      <c r="I8" s="17">
        <v>7</v>
      </c>
      <c r="J8" s="17">
        <v>8</v>
      </c>
      <c r="K8" s="17" t="s">
        <v>16</v>
      </c>
      <c r="L8" s="17">
        <v>10</v>
      </c>
      <c r="M8" s="17">
        <v>11</v>
      </c>
      <c r="N8" s="17" t="s">
        <v>17</v>
      </c>
      <c r="O8" s="17">
        <v>13</v>
      </c>
      <c r="P8" s="17">
        <v>14</v>
      </c>
      <c r="Q8" s="17" t="s">
        <v>23</v>
      </c>
      <c r="R8" s="17">
        <v>16</v>
      </c>
      <c r="S8" s="17">
        <v>17</v>
      </c>
      <c r="T8" s="17" t="s">
        <v>18</v>
      </c>
      <c r="U8" s="17">
        <v>19</v>
      </c>
      <c r="V8" s="17">
        <v>20</v>
      </c>
      <c r="W8" s="17">
        <v>21</v>
      </c>
    </row>
    <row r="9" spans="1:23" ht="30" customHeight="1" x14ac:dyDescent="0.25">
      <c r="A9" s="8">
        <v>1</v>
      </c>
      <c r="B9" s="1" t="s">
        <v>43</v>
      </c>
      <c r="C9" s="2">
        <v>283</v>
      </c>
      <c r="D9" s="3">
        <v>293</v>
      </c>
      <c r="E9" s="9">
        <f>D9/C9</f>
        <v>1.0353356890459364</v>
      </c>
      <c r="F9" s="3">
        <v>100</v>
      </c>
      <c r="G9" s="3">
        <v>100</v>
      </c>
      <c r="H9" s="19">
        <f t="shared" ref="H9:H72" si="0">G9-F9</f>
        <v>0</v>
      </c>
      <c r="I9" s="3">
        <v>100</v>
      </c>
      <c r="J9" s="3">
        <v>100</v>
      </c>
      <c r="K9" s="19">
        <f t="shared" ref="K9:K72" si="1">J9-I9</f>
        <v>0</v>
      </c>
      <c r="L9" s="3">
        <v>10</v>
      </c>
      <c r="M9" s="3">
        <v>10</v>
      </c>
      <c r="N9" s="19">
        <f t="shared" ref="N9:N72" si="2">M9-L9</f>
        <v>0</v>
      </c>
      <c r="O9" s="3">
        <v>0</v>
      </c>
      <c r="P9" s="3">
        <v>0</v>
      </c>
      <c r="Q9" s="19">
        <f t="shared" ref="Q9:Q72" si="3">P9-O9</f>
        <v>0</v>
      </c>
      <c r="R9" s="3">
        <v>0</v>
      </c>
      <c r="S9" s="3">
        <v>0</v>
      </c>
      <c r="T9" s="19">
        <f t="shared" ref="T9:T72" si="4">S9-R9</f>
        <v>0</v>
      </c>
      <c r="U9" s="3">
        <v>6</v>
      </c>
      <c r="V9" s="8">
        <v>6</v>
      </c>
      <c r="W9" s="10">
        <f>V9/U9</f>
        <v>1</v>
      </c>
    </row>
    <row r="10" spans="1:23" ht="30" customHeight="1" x14ac:dyDescent="0.25">
      <c r="A10" s="8">
        <v>2</v>
      </c>
      <c r="B10" s="1" t="s">
        <v>44</v>
      </c>
      <c r="C10" s="2">
        <v>79</v>
      </c>
      <c r="D10" s="3">
        <v>80</v>
      </c>
      <c r="E10" s="9">
        <f t="shared" ref="E10:E73" si="5">D10/C10</f>
        <v>1.0126582278481013</v>
      </c>
      <c r="F10" s="3">
        <v>100</v>
      </c>
      <c r="G10" s="3">
        <v>100</v>
      </c>
      <c r="H10" s="19">
        <f t="shared" si="0"/>
        <v>0</v>
      </c>
      <c r="I10" s="3">
        <v>100</v>
      </c>
      <c r="J10" s="3">
        <v>100</v>
      </c>
      <c r="K10" s="19">
        <f t="shared" si="1"/>
        <v>0</v>
      </c>
      <c r="L10" s="3">
        <v>10</v>
      </c>
      <c r="M10" s="3">
        <v>4</v>
      </c>
      <c r="N10" s="19">
        <f t="shared" si="2"/>
        <v>-6</v>
      </c>
      <c r="O10" s="3">
        <v>0</v>
      </c>
      <c r="P10" s="3">
        <v>0</v>
      </c>
      <c r="Q10" s="19">
        <f t="shared" si="3"/>
        <v>0</v>
      </c>
      <c r="R10" s="3">
        <v>0</v>
      </c>
      <c r="S10" s="3">
        <v>0</v>
      </c>
      <c r="T10" s="19">
        <f t="shared" si="4"/>
        <v>0</v>
      </c>
      <c r="U10" s="3">
        <v>6</v>
      </c>
      <c r="V10" s="8">
        <v>6</v>
      </c>
      <c r="W10" s="10">
        <f t="shared" ref="W10:W73" si="6">V10/U10</f>
        <v>1</v>
      </c>
    </row>
    <row r="11" spans="1:23" ht="30" customHeight="1" x14ac:dyDescent="0.25">
      <c r="A11" s="8">
        <v>3</v>
      </c>
      <c r="B11" s="1" t="s">
        <v>45</v>
      </c>
      <c r="C11" s="2">
        <v>286</v>
      </c>
      <c r="D11" s="3">
        <v>286</v>
      </c>
      <c r="E11" s="9">
        <f t="shared" si="5"/>
        <v>1</v>
      </c>
      <c r="F11" s="3">
        <v>100</v>
      </c>
      <c r="G11" s="3">
        <v>100</v>
      </c>
      <c r="H11" s="19">
        <f t="shared" si="0"/>
        <v>0</v>
      </c>
      <c r="I11" s="3">
        <v>100</v>
      </c>
      <c r="J11" s="3">
        <v>100</v>
      </c>
      <c r="K11" s="19">
        <f t="shared" si="1"/>
        <v>0</v>
      </c>
      <c r="L11" s="3">
        <v>10</v>
      </c>
      <c r="M11" s="3">
        <v>10.6</v>
      </c>
      <c r="N11" s="19">
        <f t="shared" si="2"/>
        <v>0.59999999999999964</v>
      </c>
      <c r="O11" s="3">
        <v>0</v>
      </c>
      <c r="P11" s="3">
        <v>0</v>
      </c>
      <c r="Q11" s="19">
        <f t="shared" si="3"/>
        <v>0</v>
      </c>
      <c r="R11" s="3">
        <v>0</v>
      </c>
      <c r="S11" s="3">
        <v>0</v>
      </c>
      <c r="T11" s="19">
        <f t="shared" si="4"/>
        <v>0</v>
      </c>
      <c r="U11" s="3">
        <v>6</v>
      </c>
      <c r="V11" s="8">
        <v>6</v>
      </c>
      <c r="W11" s="10">
        <f t="shared" si="6"/>
        <v>1</v>
      </c>
    </row>
    <row r="12" spans="1:23" s="20" customFormat="1" ht="30" customHeight="1" x14ac:dyDescent="0.25">
      <c r="A12" s="8">
        <v>4</v>
      </c>
      <c r="B12" s="1" t="s">
        <v>46</v>
      </c>
      <c r="C12" s="4">
        <v>514</v>
      </c>
      <c r="D12" s="5">
        <v>486</v>
      </c>
      <c r="E12" s="9">
        <f t="shared" si="5"/>
        <v>0.94552529182879375</v>
      </c>
      <c r="F12" s="5">
        <v>100</v>
      </c>
      <c r="G12" s="5">
        <v>100</v>
      </c>
      <c r="H12" s="19">
        <f t="shared" si="0"/>
        <v>0</v>
      </c>
      <c r="I12" s="5">
        <v>100</v>
      </c>
      <c r="J12" s="5">
        <v>100</v>
      </c>
      <c r="K12" s="19">
        <f t="shared" si="1"/>
        <v>0</v>
      </c>
      <c r="L12" s="5">
        <v>10</v>
      </c>
      <c r="M12" s="5">
        <v>10</v>
      </c>
      <c r="N12" s="19">
        <f t="shared" si="2"/>
        <v>0</v>
      </c>
      <c r="O12" s="5">
        <v>0</v>
      </c>
      <c r="P12" s="5">
        <v>0</v>
      </c>
      <c r="Q12" s="19">
        <f t="shared" si="3"/>
        <v>0</v>
      </c>
      <c r="R12" s="5">
        <v>0</v>
      </c>
      <c r="S12" s="5">
        <v>0</v>
      </c>
      <c r="T12" s="19">
        <f t="shared" si="4"/>
        <v>0</v>
      </c>
      <c r="U12" s="5">
        <v>6</v>
      </c>
      <c r="V12" s="8">
        <v>6</v>
      </c>
      <c r="W12" s="10">
        <f t="shared" si="6"/>
        <v>1</v>
      </c>
    </row>
    <row r="13" spans="1:23" ht="30" customHeight="1" x14ac:dyDescent="0.25">
      <c r="A13" s="8">
        <v>5</v>
      </c>
      <c r="B13" s="1" t="s">
        <v>47</v>
      </c>
      <c r="C13" s="2">
        <v>135</v>
      </c>
      <c r="D13" s="3">
        <v>138</v>
      </c>
      <c r="E13" s="9">
        <f t="shared" si="5"/>
        <v>1.0222222222222221</v>
      </c>
      <c r="F13" s="3">
        <v>100</v>
      </c>
      <c r="G13" s="3">
        <v>100</v>
      </c>
      <c r="H13" s="19">
        <f t="shared" si="0"/>
        <v>0</v>
      </c>
      <c r="I13" s="3">
        <v>100</v>
      </c>
      <c r="J13" s="3">
        <v>100</v>
      </c>
      <c r="K13" s="19">
        <f t="shared" si="1"/>
        <v>0</v>
      </c>
      <c r="L13" s="3">
        <v>10</v>
      </c>
      <c r="M13" s="3">
        <v>10</v>
      </c>
      <c r="N13" s="19">
        <f t="shared" si="2"/>
        <v>0</v>
      </c>
      <c r="O13" s="3">
        <v>0</v>
      </c>
      <c r="P13" s="3">
        <v>0</v>
      </c>
      <c r="Q13" s="19">
        <f t="shared" si="3"/>
        <v>0</v>
      </c>
      <c r="R13" s="3">
        <v>0</v>
      </c>
      <c r="S13" s="3">
        <v>0</v>
      </c>
      <c r="T13" s="19">
        <f t="shared" si="4"/>
        <v>0</v>
      </c>
      <c r="U13" s="3">
        <v>6</v>
      </c>
      <c r="V13" s="8">
        <v>6</v>
      </c>
      <c r="W13" s="10">
        <f t="shared" si="6"/>
        <v>1</v>
      </c>
    </row>
    <row r="14" spans="1:23" ht="30" customHeight="1" x14ac:dyDescent="0.25">
      <c r="A14" s="8">
        <v>6</v>
      </c>
      <c r="B14" s="1" t="s">
        <v>48</v>
      </c>
      <c r="C14" s="2">
        <v>151</v>
      </c>
      <c r="D14" s="3">
        <v>160</v>
      </c>
      <c r="E14" s="9">
        <f t="shared" si="5"/>
        <v>1.0596026490066226</v>
      </c>
      <c r="F14" s="3">
        <v>100</v>
      </c>
      <c r="G14" s="3">
        <v>100</v>
      </c>
      <c r="H14" s="19">
        <f t="shared" si="0"/>
        <v>0</v>
      </c>
      <c r="I14" s="3">
        <v>100</v>
      </c>
      <c r="J14" s="3">
        <v>100</v>
      </c>
      <c r="K14" s="19">
        <f t="shared" si="1"/>
        <v>0</v>
      </c>
      <c r="L14" s="3">
        <v>10</v>
      </c>
      <c r="M14" s="3">
        <v>10</v>
      </c>
      <c r="N14" s="19">
        <f t="shared" si="2"/>
        <v>0</v>
      </c>
      <c r="O14" s="3">
        <v>0</v>
      </c>
      <c r="P14" s="3">
        <v>0</v>
      </c>
      <c r="Q14" s="19">
        <f t="shared" si="3"/>
        <v>0</v>
      </c>
      <c r="R14" s="3">
        <v>0</v>
      </c>
      <c r="S14" s="3">
        <v>0</v>
      </c>
      <c r="T14" s="19">
        <f t="shared" si="4"/>
        <v>0</v>
      </c>
      <c r="U14" s="3">
        <v>6</v>
      </c>
      <c r="V14" s="8">
        <v>6</v>
      </c>
      <c r="W14" s="10">
        <f t="shared" si="6"/>
        <v>1</v>
      </c>
    </row>
    <row r="15" spans="1:23" ht="30" customHeight="1" x14ac:dyDescent="0.25">
      <c r="A15" s="8">
        <v>7</v>
      </c>
      <c r="B15" s="1" t="s">
        <v>49</v>
      </c>
      <c r="C15" s="2">
        <v>320</v>
      </c>
      <c r="D15" s="3">
        <v>320</v>
      </c>
      <c r="E15" s="9">
        <f t="shared" si="5"/>
        <v>1</v>
      </c>
      <c r="F15" s="3">
        <v>100</v>
      </c>
      <c r="G15" s="3">
        <v>100</v>
      </c>
      <c r="H15" s="19">
        <f t="shared" si="0"/>
        <v>0</v>
      </c>
      <c r="I15" s="3">
        <v>100</v>
      </c>
      <c r="J15" s="3">
        <v>100</v>
      </c>
      <c r="K15" s="19">
        <f t="shared" si="1"/>
        <v>0</v>
      </c>
      <c r="L15" s="3">
        <v>10</v>
      </c>
      <c r="M15" s="3">
        <v>9</v>
      </c>
      <c r="N15" s="19">
        <f t="shared" si="2"/>
        <v>-1</v>
      </c>
      <c r="O15" s="3">
        <v>0</v>
      </c>
      <c r="P15" s="3">
        <v>0</v>
      </c>
      <c r="Q15" s="19">
        <f t="shared" si="3"/>
        <v>0</v>
      </c>
      <c r="R15" s="3">
        <v>0</v>
      </c>
      <c r="S15" s="3">
        <v>0</v>
      </c>
      <c r="T15" s="19">
        <f t="shared" si="4"/>
        <v>0</v>
      </c>
      <c r="U15" s="3">
        <v>6</v>
      </c>
      <c r="V15" s="8">
        <v>6</v>
      </c>
      <c r="W15" s="10">
        <f t="shared" si="6"/>
        <v>1</v>
      </c>
    </row>
    <row r="16" spans="1:23" ht="30" customHeight="1" x14ac:dyDescent="0.25">
      <c r="A16" s="8">
        <v>8</v>
      </c>
      <c r="B16" s="1" t="s">
        <v>50</v>
      </c>
      <c r="C16" s="2">
        <v>280</v>
      </c>
      <c r="D16" s="3">
        <v>280</v>
      </c>
      <c r="E16" s="9">
        <f t="shared" si="5"/>
        <v>1</v>
      </c>
      <c r="F16" s="3">
        <v>100</v>
      </c>
      <c r="G16" s="3">
        <v>100</v>
      </c>
      <c r="H16" s="19">
        <f t="shared" si="0"/>
        <v>0</v>
      </c>
      <c r="I16" s="3">
        <v>100</v>
      </c>
      <c r="J16" s="3">
        <v>100</v>
      </c>
      <c r="K16" s="19">
        <f t="shared" si="1"/>
        <v>0</v>
      </c>
      <c r="L16" s="3">
        <v>10</v>
      </c>
      <c r="M16" s="3">
        <v>9.9</v>
      </c>
      <c r="N16" s="19">
        <f t="shared" si="2"/>
        <v>-9.9999999999999645E-2</v>
      </c>
      <c r="O16" s="3">
        <v>0</v>
      </c>
      <c r="P16" s="3">
        <v>0</v>
      </c>
      <c r="Q16" s="19">
        <f t="shared" si="3"/>
        <v>0</v>
      </c>
      <c r="R16" s="3">
        <v>0</v>
      </c>
      <c r="S16" s="3">
        <v>0</v>
      </c>
      <c r="T16" s="19">
        <f t="shared" si="4"/>
        <v>0</v>
      </c>
      <c r="U16" s="3">
        <v>6</v>
      </c>
      <c r="V16" s="8">
        <v>6</v>
      </c>
      <c r="W16" s="10">
        <f t="shared" si="6"/>
        <v>1</v>
      </c>
    </row>
    <row r="17" spans="1:23" s="20" customFormat="1" ht="30" customHeight="1" x14ac:dyDescent="0.25">
      <c r="A17" s="8">
        <v>9</v>
      </c>
      <c r="B17" s="1" t="s">
        <v>51</v>
      </c>
      <c r="C17" s="4">
        <v>68</v>
      </c>
      <c r="D17" s="5">
        <v>68</v>
      </c>
      <c r="E17" s="9">
        <f t="shared" si="5"/>
        <v>1</v>
      </c>
      <c r="F17" s="5">
        <v>100</v>
      </c>
      <c r="G17" s="5">
        <v>100</v>
      </c>
      <c r="H17" s="19">
        <f t="shared" si="0"/>
        <v>0</v>
      </c>
      <c r="I17" s="5">
        <v>0</v>
      </c>
      <c r="J17" s="5">
        <v>0</v>
      </c>
      <c r="K17" s="19">
        <f t="shared" si="1"/>
        <v>0</v>
      </c>
      <c r="L17" s="5">
        <v>0</v>
      </c>
      <c r="M17" s="5">
        <v>0</v>
      </c>
      <c r="N17" s="19">
        <f t="shared" si="2"/>
        <v>0</v>
      </c>
      <c r="O17" s="21">
        <v>11070</v>
      </c>
      <c r="P17" s="21">
        <v>11070</v>
      </c>
      <c r="Q17" s="19">
        <f t="shared" si="3"/>
        <v>0</v>
      </c>
      <c r="R17" s="21">
        <v>132840</v>
      </c>
      <c r="S17" s="21">
        <v>132840</v>
      </c>
      <c r="T17" s="19">
        <f t="shared" si="4"/>
        <v>0</v>
      </c>
      <c r="U17" s="5">
        <v>6</v>
      </c>
      <c r="V17" s="8">
        <v>6</v>
      </c>
      <c r="W17" s="10">
        <f t="shared" si="6"/>
        <v>1</v>
      </c>
    </row>
    <row r="18" spans="1:23" s="20" customFormat="1" ht="30" customHeight="1" x14ac:dyDescent="0.25">
      <c r="A18" s="8">
        <v>10</v>
      </c>
      <c r="B18" s="1" t="s">
        <v>52</v>
      </c>
      <c r="C18" s="4">
        <v>190</v>
      </c>
      <c r="D18" s="5">
        <v>222</v>
      </c>
      <c r="E18" s="9">
        <f t="shared" si="5"/>
        <v>1.168421052631579</v>
      </c>
      <c r="F18" s="5">
        <v>100</v>
      </c>
      <c r="G18" s="5">
        <v>100</v>
      </c>
      <c r="H18" s="19">
        <f t="shared" si="0"/>
        <v>0</v>
      </c>
      <c r="I18" s="5">
        <v>100</v>
      </c>
      <c r="J18" s="5">
        <v>100</v>
      </c>
      <c r="K18" s="19">
        <f t="shared" si="1"/>
        <v>0</v>
      </c>
      <c r="L18" s="5">
        <v>10</v>
      </c>
      <c r="M18" s="5">
        <v>10</v>
      </c>
      <c r="N18" s="19">
        <f t="shared" si="2"/>
        <v>0</v>
      </c>
      <c r="O18" s="21">
        <v>0</v>
      </c>
      <c r="P18" s="21">
        <v>0</v>
      </c>
      <c r="Q18" s="19">
        <f t="shared" si="3"/>
        <v>0</v>
      </c>
      <c r="R18" s="21">
        <v>0</v>
      </c>
      <c r="S18" s="21">
        <v>0</v>
      </c>
      <c r="T18" s="19">
        <f t="shared" si="4"/>
        <v>0</v>
      </c>
      <c r="U18" s="5">
        <v>6</v>
      </c>
      <c r="V18" s="8">
        <v>6</v>
      </c>
      <c r="W18" s="10">
        <f t="shared" si="6"/>
        <v>1</v>
      </c>
    </row>
    <row r="19" spans="1:23" ht="30" customHeight="1" x14ac:dyDescent="0.25">
      <c r="A19" s="8">
        <v>11</v>
      </c>
      <c r="B19" s="1" t="s">
        <v>53</v>
      </c>
      <c r="C19" s="2">
        <v>151</v>
      </c>
      <c r="D19" s="3">
        <v>160</v>
      </c>
      <c r="E19" s="9">
        <f t="shared" si="5"/>
        <v>1.0596026490066226</v>
      </c>
      <c r="F19" s="3">
        <v>100</v>
      </c>
      <c r="G19" s="3">
        <v>100</v>
      </c>
      <c r="H19" s="19">
        <f t="shared" si="0"/>
        <v>0</v>
      </c>
      <c r="I19" s="3">
        <v>100</v>
      </c>
      <c r="J19" s="3">
        <v>100</v>
      </c>
      <c r="K19" s="19">
        <f t="shared" si="1"/>
        <v>0</v>
      </c>
      <c r="L19" s="3">
        <v>10</v>
      </c>
      <c r="M19" s="3">
        <v>10</v>
      </c>
      <c r="N19" s="19">
        <f t="shared" si="2"/>
        <v>0</v>
      </c>
      <c r="O19" s="3">
        <v>0</v>
      </c>
      <c r="P19" s="3">
        <v>0</v>
      </c>
      <c r="Q19" s="19">
        <f t="shared" si="3"/>
        <v>0</v>
      </c>
      <c r="R19" s="3">
        <v>0</v>
      </c>
      <c r="S19" s="3">
        <v>0</v>
      </c>
      <c r="T19" s="19">
        <f t="shared" si="4"/>
        <v>0</v>
      </c>
      <c r="U19" s="3">
        <v>6</v>
      </c>
      <c r="V19" s="8">
        <v>6</v>
      </c>
      <c r="W19" s="10">
        <f t="shared" si="6"/>
        <v>1</v>
      </c>
    </row>
    <row r="20" spans="1:23" ht="30" customHeight="1" x14ac:dyDescent="0.25">
      <c r="A20" s="8">
        <v>12</v>
      </c>
      <c r="B20" s="1" t="s">
        <v>54</v>
      </c>
      <c r="C20" s="2">
        <v>383</v>
      </c>
      <c r="D20" s="3">
        <v>383</v>
      </c>
      <c r="E20" s="9">
        <f t="shared" si="5"/>
        <v>1</v>
      </c>
      <c r="F20" s="3">
        <v>100</v>
      </c>
      <c r="G20" s="3">
        <v>100</v>
      </c>
      <c r="H20" s="19">
        <f t="shared" si="0"/>
        <v>0</v>
      </c>
      <c r="I20" s="3">
        <v>100</v>
      </c>
      <c r="J20" s="3">
        <v>100</v>
      </c>
      <c r="K20" s="19">
        <f t="shared" si="1"/>
        <v>0</v>
      </c>
      <c r="L20" s="3">
        <v>10</v>
      </c>
      <c r="M20" s="3">
        <v>10</v>
      </c>
      <c r="N20" s="19">
        <f t="shared" si="2"/>
        <v>0</v>
      </c>
      <c r="O20" s="3">
        <v>0</v>
      </c>
      <c r="P20" s="3">
        <v>0</v>
      </c>
      <c r="Q20" s="19">
        <f t="shared" si="3"/>
        <v>0</v>
      </c>
      <c r="R20" s="3">
        <v>0</v>
      </c>
      <c r="S20" s="3">
        <v>0</v>
      </c>
      <c r="T20" s="19">
        <f t="shared" si="4"/>
        <v>0</v>
      </c>
      <c r="U20" s="3">
        <v>6</v>
      </c>
      <c r="V20" s="8">
        <v>6</v>
      </c>
      <c r="W20" s="10">
        <f t="shared" si="6"/>
        <v>1</v>
      </c>
    </row>
    <row r="21" spans="1:23" ht="30" customHeight="1" x14ac:dyDescent="0.25">
      <c r="A21" s="8">
        <v>13</v>
      </c>
      <c r="B21" s="1" t="s">
        <v>55</v>
      </c>
      <c r="C21" s="2">
        <v>115</v>
      </c>
      <c r="D21" s="3">
        <v>115</v>
      </c>
      <c r="E21" s="9">
        <f t="shared" si="5"/>
        <v>1</v>
      </c>
      <c r="F21" s="3">
        <v>100</v>
      </c>
      <c r="G21" s="3">
        <v>100</v>
      </c>
      <c r="H21" s="19">
        <f t="shared" si="0"/>
        <v>0</v>
      </c>
      <c r="I21" s="3">
        <v>100</v>
      </c>
      <c r="J21" s="3">
        <v>100</v>
      </c>
      <c r="K21" s="19">
        <f t="shared" si="1"/>
        <v>0</v>
      </c>
      <c r="L21" s="3">
        <v>10</v>
      </c>
      <c r="M21" s="3">
        <v>10</v>
      </c>
      <c r="N21" s="19">
        <f t="shared" si="2"/>
        <v>0</v>
      </c>
      <c r="O21" s="3">
        <v>0</v>
      </c>
      <c r="P21" s="3">
        <v>0</v>
      </c>
      <c r="Q21" s="19">
        <f t="shared" si="3"/>
        <v>0</v>
      </c>
      <c r="R21" s="3">
        <v>0</v>
      </c>
      <c r="S21" s="3">
        <v>0</v>
      </c>
      <c r="T21" s="19">
        <f t="shared" si="4"/>
        <v>0</v>
      </c>
      <c r="U21" s="3">
        <v>6</v>
      </c>
      <c r="V21" s="8">
        <v>6</v>
      </c>
      <c r="W21" s="10">
        <f t="shared" si="6"/>
        <v>1</v>
      </c>
    </row>
    <row r="22" spans="1:23" ht="30" customHeight="1" x14ac:dyDescent="0.25">
      <c r="A22" s="8">
        <v>14</v>
      </c>
      <c r="B22" s="1" t="s">
        <v>56</v>
      </c>
      <c r="C22" s="2">
        <v>98</v>
      </c>
      <c r="D22" s="3">
        <v>102</v>
      </c>
      <c r="E22" s="9">
        <f t="shared" si="5"/>
        <v>1.0408163265306123</v>
      </c>
      <c r="F22" s="3">
        <v>100</v>
      </c>
      <c r="G22" s="3">
        <v>100</v>
      </c>
      <c r="H22" s="19">
        <f t="shared" si="0"/>
        <v>0</v>
      </c>
      <c r="I22" s="3">
        <v>100</v>
      </c>
      <c r="J22" s="3">
        <v>100</v>
      </c>
      <c r="K22" s="19">
        <f t="shared" si="1"/>
        <v>0</v>
      </c>
      <c r="L22" s="3">
        <v>10</v>
      </c>
      <c r="M22" s="3">
        <v>2.1</v>
      </c>
      <c r="N22" s="19">
        <f t="shared" si="2"/>
        <v>-7.9</v>
      </c>
      <c r="O22" s="3">
        <v>0</v>
      </c>
      <c r="P22" s="3">
        <v>0</v>
      </c>
      <c r="Q22" s="19">
        <f t="shared" si="3"/>
        <v>0</v>
      </c>
      <c r="R22" s="3">
        <v>0</v>
      </c>
      <c r="S22" s="3">
        <v>0</v>
      </c>
      <c r="T22" s="19">
        <f t="shared" si="4"/>
        <v>0</v>
      </c>
      <c r="U22" s="3">
        <v>6</v>
      </c>
      <c r="V22" s="8">
        <v>6</v>
      </c>
      <c r="W22" s="10">
        <f t="shared" si="6"/>
        <v>1</v>
      </c>
    </row>
    <row r="23" spans="1:23" ht="30" customHeight="1" x14ac:dyDescent="0.25">
      <c r="A23" s="8">
        <v>15</v>
      </c>
      <c r="B23" s="1" t="s">
        <v>57</v>
      </c>
      <c r="C23" s="2">
        <v>248</v>
      </c>
      <c r="D23" s="3">
        <v>248</v>
      </c>
      <c r="E23" s="9">
        <f t="shared" si="5"/>
        <v>1</v>
      </c>
      <c r="F23" s="3">
        <v>100</v>
      </c>
      <c r="G23" s="3">
        <v>100</v>
      </c>
      <c r="H23" s="19">
        <f t="shared" si="0"/>
        <v>0</v>
      </c>
      <c r="I23" s="3">
        <v>100</v>
      </c>
      <c r="J23" s="3">
        <v>100</v>
      </c>
      <c r="K23" s="19">
        <f t="shared" si="1"/>
        <v>0</v>
      </c>
      <c r="L23" s="3">
        <v>10</v>
      </c>
      <c r="M23" s="3">
        <v>11</v>
      </c>
      <c r="N23" s="19">
        <f t="shared" si="2"/>
        <v>1</v>
      </c>
      <c r="O23" s="3">
        <v>0</v>
      </c>
      <c r="P23" s="3">
        <v>0</v>
      </c>
      <c r="Q23" s="19">
        <f t="shared" si="3"/>
        <v>0</v>
      </c>
      <c r="R23" s="3">
        <v>0</v>
      </c>
      <c r="S23" s="3">
        <v>0</v>
      </c>
      <c r="T23" s="19">
        <f t="shared" si="4"/>
        <v>0</v>
      </c>
      <c r="U23" s="3">
        <v>6</v>
      </c>
      <c r="V23" s="8">
        <v>5</v>
      </c>
      <c r="W23" s="10">
        <f t="shared" si="6"/>
        <v>0.83333333333333337</v>
      </c>
    </row>
    <row r="24" spans="1:23" ht="30" customHeight="1" x14ac:dyDescent="0.25">
      <c r="A24" s="8">
        <v>16</v>
      </c>
      <c r="B24" s="1" t="s">
        <v>58</v>
      </c>
      <c r="C24" s="2">
        <v>184</v>
      </c>
      <c r="D24" s="3">
        <v>189</v>
      </c>
      <c r="E24" s="9">
        <f t="shared" si="5"/>
        <v>1.0271739130434783</v>
      </c>
      <c r="F24" s="3">
        <v>100</v>
      </c>
      <c r="G24" s="3">
        <v>100</v>
      </c>
      <c r="H24" s="19">
        <f t="shared" si="0"/>
        <v>0</v>
      </c>
      <c r="I24" s="3">
        <v>100</v>
      </c>
      <c r="J24" s="3">
        <v>100</v>
      </c>
      <c r="K24" s="19">
        <f t="shared" si="1"/>
        <v>0</v>
      </c>
      <c r="L24" s="3">
        <v>10</v>
      </c>
      <c r="M24" s="3">
        <v>9.6</v>
      </c>
      <c r="N24" s="19">
        <f t="shared" si="2"/>
        <v>-0.40000000000000036</v>
      </c>
      <c r="O24" s="3">
        <v>0</v>
      </c>
      <c r="P24" s="3">
        <v>0</v>
      </c>
      <c r="Q24" s="19">
        <f t="shared" si="3"/>
        <v>0</v>
      </c>
      <c r="R24" s="3">
        <v>0</v>
      </c>
      <c r="S24" s="3">
        <v>0</v>
      </c>
      <c r="T24" s="19">
        <f t="shared" si="4"/>
        <v>0</v>
      </c>
      <c r="U24" s="3">
        <v>6</v>
      </c>
      <c r="V24" s="8">
        <v>6</v>
      </c>
      <c r="W24" s="10">
        <f t="shared" si="6"/>
        <v>1</v>
      </c>
    </row>
    <row r="25" spans="1:23" ht="30" customHeight="1" x14ac:dyDescent="0.25">
      <c r="A25" s="8">
        <v>17</v>
      </c>
      <c r="B25" s="1" t="s">
        <v>59</v>
      </c>
      <c r="C25" s="2">
        <v>263</v>
      </c>
      <c r="D25" s="3">
        <v>270</v>
      </c>
      <c r="E25" s="9">
        <f t="shared" si="5"/>
        <v>1.0266159695817489</v>
      </c>
      <c r="F25" s="3">
        <v>100</v>
      </c>
      <c r="G25" s="3">
        <v>100</v>
      </c>
      <c r="H25" s="19">
        <f t="shared" si="0"/>
        <v>0</v>
      </c>
      <c r="I25" s="3">
        <v>100</v>
      </c>
      <c r="J25" s="3">
        <v>100</v>
      </c>
      <c r="K25" s="19">
        <f t="shared" si="1"/>
        <v>0</v>
      </c>
      <c r="L25" s="3">
        <v>10</v>
      </c>
      <c r="M25" s="3">
        <v>6.8</v>
      </c>
      <c r="N25" s="19">
        <f t="shared" si="2"/>
        <v>-3.2</v>
      </c>
      <c r="O25" s="3">
        <v>0</v>
      </c>
      <c r="P25" s="3">
        <v>0</v>
      </c>
      <c r="Q25" s="19">
        <f t="shared" si="3"/>
        <v>0</v>
      </c>
      <c r="R25" s="3">
        <v>0</v>
      </c>
      <c r="S25" s="3">
        <v>0</v>
      </c>
      <c r="T25" s="19">
        <f t="shared" si="4"/>
        <v>0</v>
      </c>
      <c r="U25" s="3">
        <v>6</v>
      </c>
      <c r="V25" s="8">
        <v>6</v>
      </c>
      <c r="W25" s="10">
        <f t="shared" si="6"/>
        <v>1</v>
      </c>
    </row>
    <row r="26" spans="1:23" ht="30" customHeight="1" x14ac:dyDescent="0.25">
      <c r="A26" s="8">
        <v>18</v>
      </c>
      <c r="B26" s="1" t="s">
        <v>60</v>
      </c>
      <c r="C26" s="2">
        <v>310</v>
      </c>
      <c r="D26" s="3">
        <v>331</v>
      </c>
      <c r="E26" s="9">
        <f t="shared" si="5"/>
        <v>1.0677419354838709</v>
      </c>
      <c r="F26" s="3">
        <v>100</v>
      </c>
      <c r="G26" s="3">
        <v>100</v>
      </c>
      <c r="H26" s="19">
        <f t="shared" si="0"/>
        <v>0</v>
      </c>
      <c r="I26" s="3">
        <v>100</v>
      </c>
      <c r="J26" s="3">
        <v>100</v>
      </c>
      <c r="K26" s="19">
        <f t="shared" si="1"/>
        <v>0</v>
      </c>
      <c r="L26" s="3">
        <v>10</v>
      </c>
      <c r="M26" s="3">
        <v>9</v>
      </c>
      <c r="N26" s="19">
        <f t="shared" si="2"/>
        <v>-1</v>
      </c>
      <c r="O26" s="3">
        <v>0</v>
      </c>
      <c r="P26" s="3">
        <v>0</v>
      </c>
      <c r="Q26" s="19">
        <f t="shared" si="3"/>
        <v>0</v>
      </c>
      <c r="R26" s="3">
        <v>0</v>
      </c>
      <c r="S26" s="3">
        <v>0</v>
      </c>
      <c r="T26" s="19">
        <f t="shared" si="4"/>
        <v>0</v>
      </c>
      <c r="U26" s="3">
        <v>6</v>
      </c>
      <c r="V26" s="8">
        <v>6</v>
      </c>
      <c r="W26" s="10">
        <f t="shared" si="6"/>
        <v>1</v>
      </c>
    </row>
    <row r="27" spans="1:23" ht="30" customHeight="1" x14ac:dyDescent="0.25">
      <c r="A27" s="8">
        <v>19</v>
      </c>
      <c r="B27" s="1" t="s">
        <v>61</v>
      </c>
      <c r="C27" s="2">
        <v>201</v>
      </c>
      <c r="D27" s="3">
        <v>212</v>
      </c>
      <c r="E27" s="9">
        <f t="shared" si="5"/>
        <v>1.0547263681592041</v>
      </c>
      <c r="F27" s="3">
        <v>100</v>
      </c>
      <c r="G27" s="3">
        <v>100</v>
      </c>
      <c r="H27" s="19">
        <f t="shared" si="0"/>
        <v>0</v>
      </c>
      <c r="I27" s="3">
        <v>100</v>
      </c>
      <c r="J27" s="3">
        <v>100</v>
      </c>
      <c r="K27" s="19">
        <f t="shared" si="1"/>
        <v>0</v>
      </c>
      <c r="L27" s="3">
        <v>10</v>
      </c>
      <c r="M27" s="3">
        <v>10</v>
      </c>
      <c r="N27" s="19">
        <f t="shared" si="2"/>
        <v>0</v>
      </c>
      <c r="O27" s="3">
        <v>0</v>
      </c>
      <c r="P27" s="3">
        <v>0</v>
      </c>
      <c r="Q27" s="19">
        <f t="shared" si="3"/>
        <v>0</v>
      </c>
      <c r="R27" s="3">
        <v>0</v>
      </c>
      <c r="S27" s="3">
        <v>0</v>
      </c>
      <c r="T27" s="19">
        <f t="shared" si="4"/>
        <v>0</v>
      </c>
      <c r="U27" s="3">
        <v>6</v>
      </c>
      <c r="V27" s="8">
        <v>6</v>
      </c>
      <c r="W27" s="10">
        <f t="shared" si="6"/>
        <v>1</v>
      </c>
    </row>
    <row r="28" spans="1:23" ht="30" customHeight="1" x14ac:dyDescent="0.25">
      <c r="A28" s="8">
        <v>20</v>
      </c>
      <c r="B28" s="1" t="s">
        <v>62</v>
      </c>
      <c r="C28" s="2">
        <v>153</v>
      </c>
      <c r="D28" s="3">
        <v>163</v>
      </c>
      <c r="E28" s="9">
        <f t="shared" si="5"/>
        <v>1.065359477124183</v>
      </c>
      <c r="F28" s="3">
        <v>100</v>
      </c>
      <c r="G28" s="3">
        <v>100</v>
      </c>
      <c r="H28" s="19">
        <f t="shared" si="0"/>
        <v>0</v>
      </c>
      <c r="I28" s="3">
        <v>100</v>
      </c>
      <c r="J28" s="3">
        <v>100</v>
      </c>
      <c r="K28" s="19">
        <f t="shared" si="1"/>
        <v>0</v>
      </c>
      <c r="L28" s="3">
        <v>10</v>
      </c>
      <c r="M28" s="3">
        <v>9.9</v>
      </c>
      <c r="N28" s="19">
        <f t="shared" si="2"/>
        <v>-9.9999999999999645E-2</v>
      </c>
      <c r="O28" s="3">
        <v>0</v>
      </c>
      <c r="P28" s="3">
        <v>0</v>
      </c>
      <c r="Q28" s="19">
        <f t="shared" si="3"/>
        <v>0</v>
      </c>
      <c r="R28" s="3">
        <v>0</v>
      </c>
      <c r="S28" s="3">
        <v>0</v>
      </c>
      <c r="T28" s="19">
        <f t="shared" si="4"/>
        <v>0</v>
      </c>
      <c r="U28" s="3">
        <v>6</v>
      </c>
      <c r="V28" s="8">
        <v>6</v>
      </c>
      <c r="W28" s="10">
        <f t="shared" si="6"/>
        <v>1</v>
      </c>
    </row>
    <row r="29" spans="1:23" ht="30" customHeight="1" x14ac:dyDescent="0.25">
      <c r="A29" s="8">
        <v>21</v>
      </c>
      <c r="B29" s="1" t="s">
        <v>63</v>
      </c>
      <c r="C29" s="2">
        <v>215</v>
      </c>
      <c r="D29" s="3">
        <v>215</v>
      </c>
      <c r="E29" s="9">
        <f t="shared" si="5"/>
        <v>1</v>
      </c>
      <c r="F29" s="3">
        <v>100</v>
      </c>
      <c r="G29" s="3">
        <v>100</v>
      </c>
      <c r="H29" s="19">
        <f t="shared" si="0"/>
        <v>0</v>
      </c>
      <c r="I29" s="3">
        <v>100</v>
      </c>
      <c r="J29" s="3">
        <v>100</v>
      </c>
      <c r="K29" s="19">
        <f t="shared" si="1"/>
        <v>0</v>
      </c>
      <c r="L29" s="3">
        <v>10</v>
      </c>
      <c r="M29" s="3">
        <v>10</v>
      </c>
      <c r="N29" s="19">
        <f t="shared" si="2"/>
        <v>0</v>
      </c>
      <c r="O29" s="3">
        <v>0</v>
      </c>
      <c r="P29" s="3">
        <v>0</v>
      </c>
      <c r="Q29" s="19">
        <f t="shared" si="3"/>
        <v>0</v>
      </c>
      <c r="R29" s="3">
        <v>0</v>
      </c>
      <c r="S29" s="3">
        <v>0</v>
      </c>
      <c r="T29" s="19">
        <f t="shared" si="4"/>
        <v>0</v>
      </c>
      <c r="U29" s="3">
        <v>6</v>
      </c>
      <c r="V29" s="8">
        <v>6</v>
      </c>
      <c r="W29" s="10">
        <f t="shared" si="6"/>
        <v>1</v>
      </c>
    </row>
    <row r="30" spans="1:23" ht="30" customHeight="1" x14ac:dyDescent="0.25">
      <c r="A30" s="8">
        <v>22</v>
      </c>
      <c r="B30" s="1" t="s">
        <v>64</v>
      </c>
      <c r="C30" s="2">
        <v>165</v>
      </c>
      <c r="D30" s="3">
        <v>172</v>
      </c>
      <c r="E30" s="9">
        <f t="shared" si="5"/>
        <v>1.0424242424242425</v>
      </c>
      <c r="F30" s="3">
        <v>100</v>
      </c>
      <c r="G30" s="3">
        <v>100</v>
      </c>
      <c r="H30" s="19">
        <f t="shared" si="0"/>
        <v>0</v>
      </c>
      <c r="I30" s="3">
        <v>100</v>
      </c>
      <c r="J30" s="3">
        <v>100</v>
      </c>
      <c r="K30" s="19">
        <f t="shared" si="1"/>
        <v>0</v>
      </c>
      <c r="L30" s="3">
        <v>10</v>
      </c>
      <c r="M30" s="3">
        <v>10</v>
      </c>
      <c r="N30" s="19">
        <f t="shared" si="2"/>
        <v>0</v>
      </c>
      <c r="O30" s="3">
        <v>0</v>
      </c>
      <c r="P30" s="3">
        <v>0</v>
      </c>
      <c r="Q30" s="19">
        <f t="shared" si="3"/>
        <v>0</v>
      </c>
      <c r="R30" s="3">
        <v>0</v>
      </c>
      <c r="S30" s="3">
        <v>0</v>
      </c>
      <c r="T30" s="19">
        <f t="shared" si="4"/>
        <v>0</v>
      </c>
      <c r="U30" s="3">
        <v>6</v>
      </c>
      <c r="V30" s="8">
        <v>6</v>
      </c>
      <c r="W30" s="10">
        <f t="shared" si="6"/>
        <v>1</v>
      </c>
    </row>
    <row r="31" spans="1:23" ht="30" customHeight="1" x14ac:dyDescent="0.25">
      <c r="A31" s="8">
        <v>23</v>
      </c>
      <c r="B31" s="1" t="s">
        <v>65</v>
      </c>
      <c r="C31" s="2">
        <v>156</v>
      </c>
      <c r="D31" s="3">
        <v>165</v>
      </c>
      <c r="E31" s="9">
        <f t="shared" si="5"/>
        <v>1.0576923076923077</v>
      </c>
      <c r="F31" s="19">
        <v>100</v>
      </c>
      <c r="G31" s="19">
        <v>100</v>
      </c>
      <c r="H31" s="19">
        <f t="shared" si="0"/>
        <v>0</v>
      </c>
      <c r="I31" s="19">
        <v>100</v>
      </c>
      <c r="J31" s="19">
        <v>100</v>
      </c>
      <c r="K31" s="19">
        <f t="shared" si="1"/>
        <v>0</v>
      </c>
      <c r="L31" s="19">
        <v>10</v>
      </c>
      <c r="M31" s="19">
        <v>10</v>
      </c>
      <c r="N31" s="19">
        <f t="shared" si="2"/>
        <v>0</v>
      </c>
      <c r="O31" s="3">
        <v>0</v>
      </c>
      <c r="P31" s="3">
        <v>0</v>
      </c>
      <c r="Q31" s="19">
        <f t="shared" si="3"/>
        <v>0</v>
      </c>
      <c r="R31" s="3">
        <v>0</v>
      </c>
      <c r="S31" s="3">
        <v>0</v>
      </c>
      <c r="T31" s="19">
        <f t="shared" si="4"/>
        <v>0</v>
      </c>
      <c r="U31" s="3">
        <v>6</v>
      </c>
      <c r="V31" s="8">
        <v>6</v>
      </c>
      <c r="W31" s="10">
        <f t="shared" si="6"/>
        <v>1</v>
      </c>
    </row>
    <row r="32" spans="1:23" ht="30" customHeight="1" x14ac:dyDescent="0.25">
      <c r="A32" s="8">
        <v>24</v>
      </c>
      <c r="B32" s="1" t="s">
        <v>66</v>
      </c>
      <c r="C32" s="2">
        <v>150</v>
      </c>
      <c r="D32" s="3">
        <v>157</v>
      </c>
      <c r="E32" s="9">
        <f t="shared" si="5"/>
        <v>1.0466666666666666</v>
      </c>
      <c r="F32" s="19">
        <v>100</v>
      </c>
      <c r="G32" s="19">
        <v>100</v>
      </c>
      <c r="H32" s="19">
        <f t="shared" si="0"/>
        <v>0</v>
      </c>
      <c r="I32" s="19">
        <v>100</v>
      </c>
      <c r="J32" s="19">
        <v>100</v>
      </c>
      <c r="K32" s="19">
        <f t="shared" si="1"/>
        <v>0</v>
      </c>
      <c r="L32" s="19">
        <v>10</v>
      </c>
      <c r="M32" s="19">
        <v>10</v>
      </c>
      <c r="N32" s="19">
        <f t="shared" si="2"/>
        <v>0</v>
      </c>
      <c r="O32" s="3">
        <v>0</v>
      </c>
      <c r="P32" s="3">
        <v>0</v>
      </c>
      <c r="Q32" s="19">
        <f t="shared" si="3"/>
        <v>0</v>
      </c>
      <c r="R32" s="3">
        <v>0</v>
      </c>
      <c r="S32" s="3">
        <v>0</v>
      </c>
      <c r="T32" s="19">
        <f t="shared" si="4"/>
        <v>0</v>
      </c>
      <c r="U32" s="3">
        <v>6</v>
      </c>
      <c r="V32" s="8">
        <v>6</v>
      </c>
      <c r="W32" s="10">
        <f t="shared" si="6"/>
        <v>1</v>
      </c>
    </row>
    <row r="33" spans="1:23" ht="30" customHeight="1" x14ac:dyDescent="0.25">
      <c r="A33" s="8">
        <v>25</v>
      </c>
      <c r="B33" s="1" t="s">
        <v>67</v>
      </c>
      <c r="C33" s="2">
        <v>208</v>
      </c>
      <c r="D33" s="3">
        <v>218</v>
      </c>
      <c r="E33" s="9">
        <f t="shared" si="5"/>
        <v>1.0480769230769231</v>
      </c>
      <c r="F33" s="3">
        <v>100</v>
      </c>
      <c r="G33" s="3">
        <v>100</v>
      </c>
      <c r="H33" s="19">
        <f t="shared" si="0"/>
        <v>0</v>
      </c>
      <c r="I33" s="3">
        <v>100</v>
      </c>
      <c r="J33" s="3">
        <v>100</v>
      </c>
      <c r="K33" s="19">
        <f t="shared" si="1"/>
        <v>0</v>
      </c>
      <c r="L33" s="3">
        <v>10</v>
      </c>
      <c r="M33" s="3">
        <v>4.2</v>
      </c>
      <c r="N33" s="19">
        <f t="shared" si="2"/>
        <v>-5.8</v>
      </c>
      <c r="O33" s="3">
        <v>0</v>
      </c>
      <c r="P33" s="3">
        <v>0</v>
      </c>
      <c r="Q33" s="19">
        <f t="shared" si="3"/>
        <v>0</v>
      </c>
      <c r="R33" s="3">
        <v>0</v>
      </c>
      <c r="S33" s="3">
        <v>0</v>
      </c>
      <c r="T33" s="19">
        <f t="shared" si="4"/>
        <v>0</v>
      </c>
      <c r="U33" s="3">
        <v>6</v>
      </c>
      <c r="V33" s="8">
        <v>6</v>
      </c>
      <c r="W33" s="10">
        <f t="shared" si="6"/>
        <v>1</v>
      </c>
    </row>
    <row r="34" spans="1:23" ht="30" customHeight="1" x14ac:dyDescent="0.25">
      <c r="A34" s="8">
        <v>26</v>
      </c>
      <c r="B34" s="1" t="s">
        <v>68</v>
      </c>
      <c r="C34" s="2">
        <v>155</v>
      </c>
      <c r="D34" s="3">
        <v>169</v>
      </c>
      <c r="E34" s="9">
        <f t="shared" si="5"/>
        <v>1.0903225806451613</v>
      </c>
      <c r="F34" s="3">
        <v>100</v>
      </c>
      <c r="G34" s="3">
        <v>100</v>
      </c>
      <c r="H34" s="19">
        <f t="shared" si="0"/>
        <v>0</v>
      </c>
      <c r="I34" s="3">
        <v>100</v>
      </c>
      <c r="J34" s="3">
        <v>100</v>
      </c>
      <c r="K34" s="19">
        <f t="shared" si="1"/>
        <v>0</v>
      </c>
      <c r="L34" s="3">
        <v>10</v>
      </c>
      <c r="M34" s="3">
        <v>8.1999999999999993</v>
      </c>
      <c r="N34" s="19">
        <f t="shared" si="2"/>
        <v>-1.8000000000000007</v>
      </c>
      <c r="O34" s="3">
        <v>0</v>
      </c>
      <c r="P34" s="3">
        <v>0</v>
      </c>
      <c r="Q34" s="19">
        <f t="shared" si="3"/>
        <v>0</v>
      </c>
      <c r="R34" s="3">
        <v>0</v>
      </c>
      <c r="S34" s="3">
        <v>0</v>
      </c>
      <c r="T34" s="19">
        <f t="shared" si="4"/>
        <v>0</v>
      </c>
      <c r="U34" s="3">
        <v>6</v>
      </c>
      <c r="V34" s="8">
        <v>6</v>
      </c>
      <c r="W34" s="10">
        <f t="shared" si="6"/>
        <v>1</v>
      </c>
    </row>
    <row r="35" spans="1:23" ht="30" customHeight="1" x14ac:dyDescent="0.25">
      <c r="A35" s="8">
        <v>27</v>
      </c>
      <c r="B35" s="1" t="s">
        <v>69</v>
      </c>
      <c r="C35" s="2">
        <v>82</v>
      </c>
      <c r="D35" s="3">
        <v>85</v>
      </c>
      <c r="E35" s="9">
        <f t="shared" si="5"/>
        <v>1.0365853658536586</v>
      </c>
      <c r="F35" s="19">
        <v>100</v>
      </c>
      <c r="G35" s="19">
        <v>100</v>
      </c>
      <c r="H35" s="19">
        <f t="shared" si="0"/>
        <v>0</v>
      </c>
      <c r="I35" s="19">
        <v>100</v>
      </c>
      <c r="J35" s="19">
        <v>100</v>
      </c>
      <c r="K35" s="19">
        <f t="shared" si="1"/>
        <v>0</v>
      </c>
      <c r="L35" s="19">
        <v>10</v>
      </c>
      <c r="M35" s="19">
        <v>9.3000000000000007</v>
      </c>
      <c r="N35" s="19">
        <f t="shared" si="2"/>
        <v>-0.69999999999999929</v>
      </c>
      <c r="O35" s="3">
        <v>0</v>
      </c>
      <c r="P35" s="3">
        <v>0</v>
      </c>
      <c r="Q35" s="19">
        <f t="shared" si="3"/>
        <v>0</v>
      </c>
      <c r="R35" s="3">
        <v>0</v>
      </c>
      <c r="S35" s="3">
        <v>0</v>
      </c>
      <c r="T35" s="19">
        <f t="shared" si="4"/>
        <v>0</v>
      </c>
      <c r="U35" s="3">
        <v>6</v>
      </c>
      <c r="V35" s="8">
        <v>6</v>
      </c>
      <c r="W35" s="10">
        <f t="shared" si="6"/>
        <v>1</v>
      </c>
    </row>
    <row r="36" spans="1:23" ht="30" customHeight="1" x14ac:dyDescent="0.25">
      <c r="A36" s="8">
        <v>28</v>
      </c>
      <c r="B36" s="1" t="s">
        <v>70</v>
      </c>
      <c r="C36" s="2">
        <v>330</v>
      </c>
      <c r="D36" s="3">
        <v>352</v>
      </c>
      <c r="E36" s="9">
        <f t="shared" si="5"/>
        <v>1.0666666666666667</v>
      </c>
      <c r="F36" s="3">
        <v>100</v>
      </c>
      <c r="G36" s="3">
        <v>100</v>
      </c>
      <c r="H36" s="19">
        <f t="shared" si="0"/>
        <v>0</v>
      </c>
      <c r="I36" s="3">
        <v>100</v>
      </c>
      <c r="J36" s="3">
        <v>100</v>
      </c>
      <c r="K36" s="19">
        <f t="shared" si="1"/>
        <v>0</v>
      </c>
      <c r="L36" s="3">
        <v>10</v>
      </c>
      <c r="M36" s="3">
        <v>10</v>
      </c>
      <c r="N36" s="19">
        <f t="shared" si="2"/>
        <v>0</v>
      </c>
      <c r="O36" s="3">
        <v>0</v>
      </c>
      <c r="P36" s="3">
        <v>0</v>
      </c>
      <c r="Q36" s="19">
        <f t="shared" si="3"/>
        <v>0</v>
      </c>
      <c r="R36" s="3">
        <v>0</v>
      </c>
      <c r="S36" s="3">
        <v>0</v>
      </c>
      <c r="T36" s="19">
        <f t="shared" si="4"/>
        <v>0</v>
      </c>
      <c r="U36" s="3">
        <v>6</v>
      </c>
      <c r="V36" s="8">
        <v>6</v>
      </c>
      <c r="W36" s="10">
        <f t="shared" si="6"/>
        <v>1</v>
      </c>
    </row>
    <row r="37" spans="1:23" ht="30" customHeight="1" x14ac:dyDescent="0.25">
      <c r="A37" s="8">
        <v>29</v>
      </c>
      <c r="B37" s="1" t="s">
        <v>71</v>
      </c>
      <c r="C37" s="2">
        <v>101</v>
      </c>
      <c r="D37" s="3">
        <v>101</v>
      </c>
      <c r="E37" s="9">
        <f t="shared" si="5"/>
        <v>1</v>
      </c>
      <c r="F37" s="3">
        <v>100</v>
      </c>
      <c r="G37" s="3">
        <v>100</v>
      </c>
      <c r="H37" s="19">
        <f t="shared" si="0"/>
        <v>0</v>
      </c>
      <c r="I37" s="3">
        <v>100</v>
      </c>
      <c r="J37" s="3">
        <v>100</v>
      </c>
      <c r="K37" s="19">
        <f t="shared" si="1"/>
        <v>0</v>
      </c>
      <c r="L37" s="3">
        <v>10</v>
      </c>
      <c r="M37" s="3">
        <v>2.8</v>
      </c>
      <c r="N37" s="19">
        <f t="shared" si="2"/>
        <v>-7.2</v>
      </c>
      <c r="O37" s="3">
        <v>0</v>
      </c>
      <c r="P37" s="3">
        <v>0</v>
      </c>
      <c r="Q37" s="19">
        <f t="shared" si="3"/>
        <v>0</v>
      </c>
      <c r="R37" s="3">
        <v>0</v>
      </c>
      <c r="S37" s="3">
        <v>0</v>
      </c>
      <c r="T37" s="19">
        <f t="shared" si="4"/>
        <v>0</v>
      </c>
      <c r="U37" s="3">
        <v>6</v>
      </c>
      <c r="V37" s="8">
        <v>6</v>
      </c>
      <c r="W37" s="10">
        <f t="shared" si="6"/>
        <v>1</v>
      </c>
    </row>
    <row r="38" spans="1:23" ht="30" customHeight="1" x14ac:dyDescent="0.25">
      <c r="A38" s="8">
        <v>30</v>
      </c>
      <c r="B38" s="1" t="s">
        <v>72</v>
      </c>
      <c r="C38" s="2">
        <v>330</v>
      </c>
      <c r="D38" s="3">
        <v>355</v>
      </c>
      <c r="E38" s="9">
        <f t="shared" si="5"/>
        <v>1.0757575757575757</v>
      </c>
      <c r="F38" s="3">
        <v>100</v>
      </c>
      <c r="G38" s="3">
        <v>100</v>
      </c>
      <c r="H38" s="19">
        <f t="shared" si="0"/>
        <v>0</v>
      </c>
      <c r="I38" s="3">
        <v>100</v>
      </c>
      <c r="J38" s="3">
        <v>100</v>
      </c>
      <c r="K38" s="19">
        <f t="shared" si="1"/>
        <v>0</v>
      </c>
      <c r="L38" s="3">
        <v>10</v>
      </c>
      <c r="M38" s="3">
        <v>9</v>
      </c>
      <c r="N38" s="19">
        <f t="shared" si="2"/>
        <v>-1</v>
      </c>
      <c r="O38" s="3">
        <v>0</v>
      </c>
      <c r="P38" s="3">
        <v>0</v>
      </c>
      <c r="Q38" s="19">
        <f t="shared" si="3"/>
        <v>0</v>
      </c>
      <c r="R38" s="3">
        <v>0</v>
      </c>
      <c r="S38" s="3">
        <v>0</v>
      </c>
      <c r="T38" s="19">
        <f t="shared" si="4"/>
        <v>0</v>
      </c>
      <c r="U38" s="3">
        <v>6</v>
      </c>
      <c r="V38" s="8">
        <v>6</v>
      </c>
      <c r="W38" s="10">
        <f t="shared" si="6"/>
        <v>1</v>
      </c>
    </row>
    <row r="39" spans="1:23" ht="30" customHeight="1" x14ac:dyDescent="0.25">
      <c r="A39" s="8">
        <v>31</v>
      </c>
      <c r="B39" s="1" t="s">
        <v>73</v>
      </c>
      <c r="C39" s="2">
        <v>305</v>
      </c>
      <c r="D39" s="3">
        <v>315</v>
      </c>
      <c r="E39" s="9">
        <f t="shared" si="5"/>
        <v>1.0327868852459017</v>
      </c>
      <c r="F39" s="3">
        <v>100</v>
      </c>
      <c r="G39" s="3">
        <v>100</v>
      </c>
      <c r="H39" s="19">
        <f t="shared" si="0"/>
        <v>0</v>
      </c>
      <c r="I39" s="3">
        <v>100</v>
      </c>
      <c r="J39" s="3">
        <v>100</v>
      </c>
      <c r="K39" s="19">
        <f t="shared" si="1"/>
        <v>0</v>
      </c>
      <c r="L39" s="3">
        <v>10</v>
      </c>
      <c r="M39" s="3">
        <v>12</v>
      </c>
      <c r="N39" s="19">
        <f t="shared" si="2"/>
        <v>2</v>
      </c>
      <c r="O39" s="3">
        <v>0</v>
      </c>
      <c r="P39" s="3">
        <v>0</v>
      </c>
      <c r="Q39" s="19">
        <f t="shared" si="3"/>
        <v>0</v>
      </c>
      <c r="R39" s="3">
        <v>0</v>
      </c>
      <c r="S39" s="3">
        <v>0</v>
      </c>
      <c r="T39" s="19">
        <f t="shared" si="4"/>
        <v>0</v>
      </c>
      <c r="U39" s="3">
        <v>6</v>
      </c>
      <c r="V39" s="8">
        <v>5</v>
      </c>
      <c r="W39" s="10">
        <f t="shared" si="6"/>
        <v>0.83333333333333337</v>
      </c>
    </row>
    <row r="40" spans="1:23" ht="30" customHeight="1" x14ac:dyDescent="0.25">
      <c r="A40" s="8">
        <v>32</v>
      </c>
      <c r="B40" s="1" t="s">
        <v>74</v>
      </c>
      <c r="C40" s="2">
        <v>75</v>
      </c>
      <c r="D40" s="3">
        <v>76</v>
      </c>
      <c r="E40" s="9">
        <f t="shared" si="5"/>
        <v>1.0133333333333334</v>
      </c>
      <c r="F40" s="3">
        <v>100</v>
      </c>
      <c r="G40" s="3">
        <v>100</v>
      </c>
      <c r="H40" s="19">
        <f t="shared" si="0"/>
        <v>0</v>
      </c>
      <c r="I40" s="3">
        <v>100</v>
      </c>
      <c r="J40" s="3">
        <v>100</v>
      </c>
      <c r="K40" s="19">
        <f t="shared" si="1"/>
        <v>0</v>
      </c>
      <c r="L40" s="3">
        <v>10</v>
      </c>
      <c r="M40" s="3">
        <v>10</v>
      </c>
      <c r="N40" s="19">
        <f t="shared" si="2"/>
        <v>0</v>
      </c>
      <c r="O40" s="3">
        <v>0</v>
      </c>
      <c r="P40" s="3">
        <v>0</v>
      </c>
      <c r="Q40" s="19">
        <f t="shared" si="3"/>
        <v>0</v>
      </c>
      <c r="R40" s="3">
        <v>0</v>
      </c>
      <c r="S40" s="3">
        <v>0</v>
      </c>
      <c r="T40" s="19">
        <f t="shared" si="4"/>
        <v>0</v>
      </c>
      <c r="U40" s="3">
        <v>6</v>
      </c>
      <c r="V40" s="8">
        <v>6</v>
      </c>
      <c r="W40" s="10">
        <f t="shared" si="6"/>
        <v>1</v>
      </c>
    </row>
    <row r="41" spans="1:23" ht="30" customHeight="1" x14ac:dyDescent="0.25">
      <c r="A41" s="8">
        <v>33</v>
      </c>
      <c r="B41" s="1" t="s">
        <v>75</v>
      </c>
      <c r="C41" s="2">
        <v>78</v>
      </c>
      <c r="D41" s="3">
        <v>81</v>
      </c>
      <c r="E41" s="9">
        <f t="shared" si="5"/>
        <v>1.0384615384615385</v>
      </c>
      <c r="F41" s="3">
        <v>100</v>
      </c>
      <c r="G41" s="19">
        <v>100</v>
      </c>
      <c r="H41" s="19">
        <f t="shared" si="0"/>
        <v>0</v>
      </c>
      <c r="I41" s="3">
        <v>100</v>
      </c>
      <c r="J41" s="3">
        <v>100</v>
      </c>
      <c r="K41" s="19">
        <f t="shared" si="1"/>
        <v>0</v>
      </c>
      <c r="L41" s="3">
        <v>10</v>
      </c>
      <c r="M41" s="3">
        <v>6.2</v>
      </c>
      <c r="N41" s="19">
        <f t="shared" si="2"/>
        <v>-3.8</v>
      </c>
      <c r="O41" s="3">
        <v>0</v>
      </c>
      <c r="P41" s="3">
        <v>0</v>
      </c>
      <c r="Q41" s="19">
        <f t="shared" si="3"/>
        <v>0</v>
      </c>
      <c r="R41" s="3">
        <v>0</v>
      </c>
      <c r="S41" s="3">
        <v>0</v>
      </c>
      <c r="T41" s="19">
        <f t="shared" si="4"/>
        <v>0</v>
      </c>
      <c r="U41" s="3">
        <v>6</v>
      </c>
      <c r="V41" s="8">
        <v>6</v>
      </c>
      <c r="W41" s="10">
        <f t="shared" si="6"/>
        <v>1</v>
      </c>
    </row>
    <row r="42" spans="1:23" ht="30" customHeight="1" x14ac:dyDescent="0.25">
      <c r="A42" s="8">
        <v>34</v>
      </c>
      <c r="B42" s="1" t="s">
        <v>76</v>
      </c>
      <c r="C42" s="2">
        <v>70</v>
      </c>
      <c r="D42" s="3">
        <v>70</v>
      </c>
      <c r="E42" s="9">
        <f t="shared" si="5"/>
        <v>1</v>
      </c>
      <c r="F42" s="3">
        <v>100</v>
      </c>
      <c r="G42" s="3">
        <v>100</v>
      </c>
      <c r="H42" s="19">
        <f t="shared" si="0"/>
        <v>0</v>
      </c>
      <c r="I42" s="3">
        <v>100</v>
      </c>
      <c r="J42" s="3">
        <v>100</v>
      </c>
      <c r="K42" s="19">
        <f t="shared" si="1"/>
        <v>0</v>
      </c>
      <c r="L42" s="3">
        <v>10</v>
      </c>
      <c r="M42" s="3">
        <v>6.3</v>
      </c>
      <c r="N42" s="19">
        <f t="shared" si="2"/>
        <v>-3.7</v>
      </c>
      <c r="O42" s="3">
        <v>0</v>
      </c>
      <c r="P42" s="3">
        <v>0</v>
      </c>
      <c r="Q42" s="19">
        <f t="shared" si="3"/>
        <v>0</v>
      </c>
      <c r="R42" s="3">
        <v>0</v>
      </c>
      <c r="S42" s="3">
        <v>0</v>
      </c>
      <c r="T42" s="19">
        <f t="shared" si="4"/>
        <v>0</v>
      </c>
      <c r="U42" s="3">
        <v>6</v>
      </c>
      <c r="V42" s="8">
        <v>6</v>
      </c>
      <c r="W42" s="10">
        <f t="shared" si="6"/>
        <v>1</v>
      </c>
    </row>
    <row r="43" spans="1:23" ht="30" customHeight="1" x14ac:dyDescent="0.25">
      <c r="A43" s="8">
        <v>35</v>
      </c>
      <c r="B43" s="1" t="s">
        <v>77</v>
      </c>
      <c r="C43" s="2">
        <v>240</v>
      </c>
      <c r="D43" s="3">
        <v>260</v>
      </c>
      <c r="E43" s="9">
        <f t="shared" si="5"/>
        <v>1.0833333333333333</v>
      </c>
      <c r="F43" s="3">
        <v>100</v>
      </c>
      <c r="G43" s="3">
        <v>100</v>
      </c>
      <c r="H43" s="19">
        <f t="shared" si="0"/>
        <v>0</v>
      </c>
      <c r="I43" s="3">
        <v>100</v>
      </c>
      <c r="J43" s="3">
        <v>100</v>
      </c>
      <c r="K43" s="19">
        <f t="shared" si="1"/>
        <v>0</v>
      </c>
      <c r="L43" s="3">
        <v>10</v>
      </c>
      <c r="M43" s="3">
        <v>10</v>
      </c>
      <c r="N43" s="19">
        <f t="shared" si="2"/>
        <v>0</v>
      </c>
      <c r="O43" s="3">
        <v>0</v>
      </c>
      <c r="P43" s="3">
        <v>0</v>
      </c>
      <c r="Q43" s="19">
        <f t="shared" si="3"/>
        <v>0</v>
      </c>
      <c r="R43" s="3">
        <v>0</v>
      </c>
      <c r="S43" s="3">
        <v>0</v>
      </c>
      <c r="T43" s="19">
        <f t="shared" si="4"/>
        <v>0</v>
      </c>
      <c r="U43" s="3">
        <v>6</v>
      </c>
      <c r="V43" s="8">
        <v>6</v>
      </c>
      <c r="W43" s="10">
        <f t="shared" si="6"/>
        <v>1</v>
      </c>
    </row>
    <row r="44" spans="1:23" ht="30" customHeight="1" x14ac:dyDescent="0.25">
      <c r="A44" s="8">
        <v>36</v>
      </c>
      <c r="B44" s="1" t="s">
        <v>78</v>
      </c>
      <c r="C44" s="2">
        <v>100</v>
      </c>
      <c r="D44" s="3">
        <v>110</v>
      </c>
      <c r="E44" s="9">
        <f t="shared" si="5"/>
        <v>1.1000000000000001</v>
      </c>
      <c r="F44" s="3">
        <v>100</v>
      </c>
      <c r="G44" s="3">
        <v>100</v>
      </c>
      <c r="H44" s="19">
        <f t="shared" si="0"/>
        <v>0</v>
      </c>
      <c r="I44" s="3">
        <v>100</v>
      </c>
      <c r="J44" s="3">
        <v>100</v>
      </c>
      <c r="K44" s="19">
        <f t="shared" si="1"/>
        <v>0</v>
      </c>
      <c r="L44" s="3">
        <v>10</v>
      </c>
      <c r="M44" s="3">
        <v>10</v>
      </c>
      <c r="N44" s="19">
        <f t="shared" si="2"/>
        <v>0</v>
      </c>
      <c r="O44" s="3">
        <v>0</v>
      </c>
      <c r="P44" s="3">
        <v>0</v>
      </c>
      <c r="Q44" s="19">
        <f t="shared" si="3"/>
        <v>0</v>
      </c>
      <c r="R44" s="3">
        <v>0</v>
      </c>
      <c r="S44" s="3">
        <v>0</v>
      </c>
      <c r="T44" s="19">
        <f t="shared" si="4"/>
        <v>0</v>
      </c>
      <c r="U44" s="3">
        <v>6</v>
      </c>
      <c r="V44" s="8">
        <v>6</v>
      </c>
      <c r="W44" s="10">
        <f t="shared" si="6"/>
        <v>1</v>
      </c>
    </row>
    <row r="45" spans="1:23" ht="30" customHeight="1" x14ac:dyDescent="0.25">
      <c r="A45" s="8">
        <v>37</v>
      </c>
      <c r="B45" s="1" t="s">
        <v>79</v>
      </c>
      <c r="C45" s="2">
        <v>60</v>
      </c>
      <c r="D45" s="3">
        <v>66</v>
      </c>
      <c r="E45" s="9">
        <f t="shared" si="5"/>
        <v>1.1000000000000001</v>
      </c>
      <c r="F45" s="3">
        <v>100</v>
      </c>
      <c r="G45" s="3">
        <v>100</v>
      </c>
      <c r="H45" s="19">
        <f t="shared" si="0"/>
        <v>0</v>
      </c>
      <c r="I45" s="3">
        <v>100</v>
      </c>
      <c r="J45" s="3">
        <v>100</v>
      </c>
      <c r="K45" s="19">
        <f t="shared" si="1"/>
        <v>0</v>
      </c>
      <c r="L45" s="3">
        <v>10</v>
      </c>
      <c r="M45" s="3">
        <v>5</v>
      </c>
      <c r="N45" s="19">
        <f t="shared" si="2"/>
        <v>-5</v>
      </c>
      <c r="O45" s="3">
        <v>0</v>
      </c>
      <c r="P45" s="3">
        <v>0</v>
      </c>
      <c r="Q45" s="19">
        <f t="shared" si="3"/>
        <v>0</v>
      </c>
      <c r="R45" s="3">
        <v>0</v>
      </c>
      <c r="S45" s="3">
        <v>0</v>
      </c>
      <c r="T45" s="19">
        <f t="shared" si="4"/>
        <v>0</v>
      </c>
      <c r="U45" s="3">
        <v>6</v>
      </c>
      <c r="V45" s="8">
        <v>6</v>
      </c>
      <c r="W45" s="10">
        <f t="shared" si="6"/>
        <v>1</v>
      </c>
    </row>
    <row r="46" spans="1:23" ht="30" customHeight="1" x14ac:dyDescent="0.25">
      <c r="A46" s="8">
        <v>38</v>
      </c>
      <c r="B46" s="1" t="s">
        <v>80</v>
      </c>
      <c r="C46" s="2">
        <v>300</v>
      </c>
      <c r="D46" s="3">
        <v>311</v>
      </c>
      <c r="E46" s="9">
        <f t="shared" si="5"/>
        <v>1.0366666666666666</v>
      </c>
      <c r="F46" s="3">
        <v>100</v>
      </c>
      <c r="G46" s="3">
        <v>100</v>
      </c>
      <c r="H46" s="19">
        <f t="shared" si="0"/>
        <v>0</v>
      </c>
      <c r="I46" s="3">
        <v>100</v>
      </c>
      <c r="J46" s="3">
        <v>100</v>
      </c>
      <c r="K46" s="19">
        <f t="shared" si="1"/>
        <v>0</v>
      </c>
      <c r="L46" s="3">
        <v>10</v>
      </c>
      <c r="M46" s="3">
        <v>0</v>
      </c>
      <c r="N46" s="19">
        <f t="shared" si="2"/>
        <v>-10</v>
      </c>
      <c r="O46" s="3">
        <v>0</v>
      </c>
      <c r="P46" s="3">
        <v>0</v>
      </c>
      <c r="Q46" s="19">
        <f t="shared" si="3"/>
        <v>0</v>
      </c>
      <c r="R46" s="3">
        <v>0</v>
      </c>
      <c r="S46" s="3">
        <v>0</v>
      </c>
      <c r="T46" s="19">
        <f t="shared" si="4"/>
        <v>0</v>
      </c>
      <c r="U46" s="3">
        <v>6</v>
      </c>
      <c r="V46" s="8">
        <v>6</v>
      </c>
      <c r="W46" s="10">
        <f t="shared" si="6"/>
        <v>1</v>
      </c>
    </row>
    <row r="47" spans="1:23" ht="30" customHeight="1" x14ac:dyDescent="0.25">
      <c r="A47" s="8">
        <v>39</v>
      </c>
      <c r="B47" s="1" t="s">
        <v>81</v>
      </c>
      <c r="C47" s="2">
        <v>310</v>
      </c>
      <c r="D47" s="3">
        <v>310</v>
      </c>
      <c r="E47" s="9">
        <f t="shared" si="5"/>
        <v>1</v>
      </c>
      <c r="F47" s="3">
        <v>100</v>
      </c>
      <c r="G47" s="3">
        <v>100</v>
      </c>
      <c r="H47" s="19">
        <f t="shared" si="0"/>
        <v>0</v>
      </c>
      <c r="I47" s="3">
        <v>100</v>
      </c>
      <c r="J47" s="3">
        <v>100</v>
      </c>
      <c r="K47" s="19">
        <f t="shared" si="1"/>
        <v>0</v>
      </c>
      <c r="L47" s="3">
        <v>10</v>
      </c>
      <c r="M47" s="3">
        <v>6</v>
      </c>
      <c r="N47" s="19">
        <f t="shared" si="2"/>
        <v>-4</v>
      </c>
      <c r="O47" s="3">
        <v>0</v>
      </c>
      <c r="P47" s="3">
        <v>0</v>
      </c>
      <c r="Q47" s="19">
        <f t="shared" si="3"/>
        <v>0</v>
      </c>
      <c r="R47" s="3">
        <v>0</v>
      </c>
      <c r="S47" s="3">
        <v>0</v>
      </c>
      <c r="T47" s="19">
        <f t="shared" si="4"/>
        <v>0</v>
      </c>
      <c r="U47" s="3">
        <v>6</v>
      </c>
      <c r="V47" s="8">
        <v>6</v>
      </c>
      <c r="W47" s="10">
        <f t="shared" si="6"/>
        <v>1</v>
      </c>
    </row>
    <row r="48" spans="1:23" ht="30" customHeight="1" x14ac:dyDescent="0.25">
      <c r="A48" s="8">
        <v>40</v>
      </c>
      <c r="B48" s="1" t="s">
        <v>82</v>
      </c>
      <c r="C48" s="2">
        <v>145</v>
      </c>
      <c r="D48" s="3">
        <v>155</v>
      </c>
      <c r="E48" s="9">
        <f t="shared" si="5"/>
        <v>1.0689655172413792</v>
      </c>
      <c r="F48" s="3">
        <v>100</v>
      </c>
      <c r="G48" s="3">
        <v>100</v>
      </c>
      <c r="H48" s="19">
        <f t="shared" si="0"/>
        <v>0</v>
      </c>
      <c r="I48" s="3">
        <v>100</v>
      </c>
      <c r="J48" s="3">
        <v>100</v>
      </c>
      <c r="K48" s="19">
        <f t="shared" si="1"/>
        <v>0</v>
      </c>
      <c r="L48" s="3">
        <v>10</v>
      </c>
      <c r="M48" s="3">
        <v>7.8</v>
      </c>
      <c r="N48" s="19">
        <f t="shared" si="2"/>
        <v>-2.2000000000000002</v>
      </c>
      <c r="O48" s="3">
        <v>0</v>
      </c>
      <c r="P48" s="3">
        <v>0</v>
      </c>
      <c r="Q48" s="19">
        <f t="shared" si="3"/>
        <v>0</v>
      </c>
      <c r="R48" s="3">
        <v>0</v>
      </c>
      <c r="S48" s="3">
        <v>0</v>
      </c>
      <c r="T48" s="19">
        <f t="shared" si="4"/>
        <v>0</v>
      </c>
      <c r="U48" s="3">
        <v>6</v>
      </c>
      <c r="V48" s="8">
        <v>6</v>
      </c>
      <c r="W48" s="10">
        <f t="shared" si="6"/>
        <v>1</v>
      </c>
    </row>
    <row r="49" spans="1:23" ht="30" customHeight="1" x14ac:dyDescent="0.25">
      <c r="A49" s="8">
        <v>41</v>
      </c>
      <c r="B49" s="1" t="s">
        <v>83</v>
      </c>
      <c r="C49" s="2">
        <v>304</v>
      </c>
      <c r="D49" s="3">
        <v>311</v>
      </c>
      <c r="E49" s="9">
        <f t="shared" si="5"/>
        <v>1.0230263157894737</v>
      </c>
      <c r="F49" s="3">
        <v>100</v>
      </c>
      <c r="G49" s="3">
        <v>100</v>
      </c>
      <c r="H49" s="19">
        <f t="shared" si="0"/>
        <v>0</v>
      </c>
      <c r="I49" s="3">
        <v>100</v>
      </c>
      <c r="J49" s="3">
        <v>100</v>
      </c>
      <c r="K49" s="19">
        <f t="shared" si="1"/>
        <v>0</v>
      </c>
      <c r="L49" s="3">
        <v>10</v>
      </c>
      <c r="M49" s="3">
        <v>11</v>
      </c>
      <c r="N49" s="19">
        <f t="shared" si="2"/>
        <v>1</v>
      </c>
      <c r="O49" s="3">
        <v>0</v>
      </c>
      <c r="P49" s="3">
        <v>0</v>
      </c>
      <c r="Q49" s="19">
        <f t="shared" si="3"/>
        <v>0</v>
      </c>
      <c r="R49" s="3">
        <v>0</v>
      </c>
      <c r="S49" s="3">
        <v>0</v>
      </c>
      <c r="T49" s="19">
        <f t="shared" si="4"/>
        <v>0</v>
      </c>
      <c r="U49" s="3">
        <v>6</v>
      </c>
      <c r="V49" s="8">
        <v>5</v>
      </c>
      <c r="W49" s="10">
        <f t="shared" si="6"/>
        <v>0.83333333333333337</v>
      </c>
    </row>
    <row r="50" spans="1:23" ht="30" customHeight="1" x14ac:dyDescent="0.25">
      <c r="A50" s="8">
        <v>42</v>
      </c>
      <c r="B50" s="1" t="s">
        <v>84</v>
      </c>
      <c r="C50" s="2">
        <v>530</v>
      </c>
      <c r="D50" s="3">
        <v>569</v>
      </c>
      <c r="E50" s="9">
        <f t="shared" si="5"/>
        <v>1.0735849056603775</v>
      </c>
      <c r="F50" s="3">
        <v>100</v>
      </c>
      <c r="G50" s="3">
        <v>100</v>
      </c>
      <c r="H50" s="19">
        <f t="shared" si="0"/>
        <v>0</v>
      </c>
      <c r="I50" s="3">
        <v>100</v>
      </c>
      <c r="J50" s="3">
        <v>100</v>
      </c>
      <c r="K50" s="19">
        <f t="shared" si="1"/>
        <v>0</v>
      </c>
      <c r="L50" s="3">
        <v>10</v>
      </c>
      <c r="M50" s="3">
        <v>9.9</v>
      </c>
      <c r="N50" s="19">
        <f t="shared" si="2"/>
        <v>-9.9999999999999645E-2</v>
      </c>
      <c r="O50" s="3">
        <v>0</v>
      </c>
      <c r="P50" s="3">
        <v>0</v>
      </c>
      <c r="Q50" s="19">
        <f t="shared" si="3"/>
        <v>0</v>
      </c>
      <c r="R50" s="3">
        <v>0</v>
      </c>
      <c r="S50" s="3">
        <v>0</v>
      </c>
      <c r="T50" s="19">
        <f t="shared" si="4"/>
        <v>0</v>
      </c>
      <c r="U50" s="3">
        <v>6</v>
      </c>
      <c r="V50" s="8">
        <v>6</v>
      </c>
      <c r="W50" s="10">
        <f t="shared" si="6"/>
        <v>1</v>
      </c>
    </row>
    <row r="51" spans="1:23" ht="30" customHeight="1" x14ac:dyDescent="0.25">
      <c r="A51" s="8">
        <v>43</v>
      </c>
      <c r="B51" s="1" t="s">
        <v>85</v>
      </c>
      <c r="C51" s="2">
        <v>101</v>
      </c>
      <c r="D51" s="3">
        <v>103</v>
      </c>
      <c r="E51" s="9">
        <f t="shared" si="5"/>
        <v>1.0198019801980198</v>
      </c>
      <c r="F51" s="3">
        <v>100</v>
      </c>
      <c r="G51" s="3">
        <v>100</v>
      </c>
      <c r="H51" s="19">
        <f t="shared" si="0"/>
        <v>0</v>
      </c>
      <c r="I51" s="3">
        <v>100</v>
      </c>
      <c r="J51" s="3">
        <v>100</v>
      </c>
      <c r="K51" s="19">
        <f t="shared" si="1"/>
        <v>0</v>
      </c>
      <c r="L51" s="3">
        <v>10</v>
      </c>
      <c r="M51" s="3">
        <v>10</v>
      </c>
      <c r="N51" s="19">
        <f t="shared" si="2"/>
        <v>0</v>
      </c>
      <c r="O51" s="3">
        <v>0</v>
      </c>
      <c r="P51" s="3">
        <v>0</v>
      </c>
      <c r="Q51" s="19">
        <f t="shared" si="3"/>
        <v>0</v>
      </c>
      <c r="R51" s="3">
        <v>0</v>
      </c>
      <c r="S51" s="3">
        <v>0</v>
      </c>
      <c r="T51" s="19">
        <f t="shared" si="4"/>
        <v>0</v>
      </c>
      <c r="U51" s="3">
        <v>6</v>
      </c>
      <c r="V51" s="8">
        <v>6</v>
      </c>
      <c r="W51" s="10">
        <f t="shared" si="6"/>
        <v>1</v>
      </c>
    </row>
    <row r="52" spans="1:23" s="22" customFormat="1" ht="30" customHeight="1" x14ac:dyDescent="0.25">
      <c r="A52" s="8">
        <v>44</v>
      </c>
      <c r="B52" s="1" t="s">
        <v>86</v>
      </c>
      <c r="C52" s="2">
        <v>160</v>
      </c>
      <c r="D52" s="3">
        <v>161</v>
      </c>
      <c r="E52" s="9">
        <f t="shared" si="5"/>
        <v>1.0062500000000001</v>
      </c>
      <c r="F52" s="3">
        <v>100</v>
      </c>
      <c r="G52" s="3">
        <v>100</v>
      </c>
      <c r="H52" s="19">
        <f t="shared" si="0"/>
        <v>0</v>
      </c>
      <c r="I52" s="3">
        <v>100</v>
      </c>
      <c r="J52" s="3">
        <v>100</v>
      </c>
      <c r="K52" s="19">
        <f t="shared" si="1"/>
        <v>0</v>
      </c>
      <c r="L52" s="3">
        <v>10</v>
      </c>
      <c r="M52" s="3">
        <v>10</v>
      </c>
      <c r="N52" s="19">
        <f t="shared" si="2"/>
        <v>0</v>
      </c>
      <c r="O52" s="3">
        <v>0</v>
      </c>
      <c r="P52" s="3">
        <v>0</v>
      </c>
      <c r="Q52" s="19">
        <f t="shared" si="3"/>
        <v>0</v>
      </c>
      <c r="R52" s="3">
        <v>0</v>
      </c>
      <c r="S52" s="3">
        <v>0</v>
      </c>
      <c r="T52" s="19">
        <f t="shared" si="4"/>
        <v>0</v>
      </c>
      <c r="U52" s="3">
        <v>6</v>
      </c>
      <c r="V52" s="8">
        <v>6</v>
      </c>
      <c r="W52" s="10">
        <f t="shared" si="6"/>
        <v>1</v>
      </c>
    </row>
    <row r="53" spans="1:23" ht="30" customHeight="1" x14ac:dyDescent="0.25">
      <c r="A53" s="8">
        <v>45</v>
      </c>
      <c r="B53" s="1" t="s">
        <v>87</v>
      </c>
      <c r="C53" s="2">
        <v>155</v>
      </c>
      <c r="D53" s="3">
        <v>155</v>
      </c>
      <c r="E53" s="9">
        <f t="shared" si="5"/>
        <v>1</v>
      </c>
      <c r="F53" s="3">
        <v>100</v>
      </c>
      <c r="G53" s="3">
        <v>100</v>
      </c>
      <c r="H53" s="19">
        <f t="shared" si="0"/>
        <v>0</v>
      </c>
      <c r="I53" s="3">
        <v>100</v>
      </c>
      <c r="J53" s="3">
        <v>100</v>
      </c>
      <c r="K53" s="19">
        <f t="shared" si="1"/>
        <v>0</v>
      </c>
      <c r="L53" s="3">
        <v>10</v>
      </c>
      <c r="M53" s="3">
        <v>10</v>
      </c>
      <c r="N53" s="19">
        <f t="shared" si="2"/>
        <v>0</v>
      </c>
      <c r="O53" s="3">
        <v>0</v>
      </c>
      <c r="P53" s="3">
        <v>0</v>
      </c>
      <c r="Q53" s="19">
        <f t="shared" si="3"/>
        <v>0</v>
      </c>
      <c r="R53" s="3">
        <v>0</v>
      </c>
      <c r="S53" s="3">
        <v>0</v>
      </c>
      <c r="T53" s="19">
        <f t="shared" si="4"/>
        <v>0</v>
      </c>
      <c r="U53" s="3">
        <v>6</v>
      </c>
      <c r="V53" s="8">
        <v>6</v>
      </c>
      <c r="W53" s="10">
        <f t="shared" si="6"/>
        <v>1</v>
      </c>
    </row>
    <row r="54" spans="1:23" ht="30" customHeight="1" x14ac:dyDescent="0.25">
      <c r="A54" s="8">
        <v>46</v>
      </c>
      <c r="B54" s="1" t="s">
        <v>88</v>
      </c>
      <c r="C54" s="2">
        <v>100</v>
      </c>
      <c r="D54" s="3">
        <v>106</v>
      </c>
      <c r="E54" s="9">
        <f t="shared" si="5"/>
        <v>1.06</v>
      </c>
      <c r="F54" s="23">
        <v>100</v>
      </c>
      <c r="G54" s="23">
        <v>100</v>
      </c>
      <c r="H54" s="19">
        <f t="shared" si="0"/>
        <v>0</v>
      </c>
      <c r="I54" s="3">
        <v>100</v>
      </c>
      <c r="J54" s="3">
        <v>100</v>
      </c>
      <c r="K54" s="19">
        <f t="shared" si="1"/>
        <v>0</v>
      </c>
      <c r="L54" s="3">
        <v>10</v>
      </c>
      <c r="M54" s="3">
        <v>10</v>
      </c>
      <c r="N54" s="19">
        <f t="shared" si="2"/>
        <v>0</v>
      </c>
      <c r="O54" s="3">
        <v>0</v>
      </c>
      <c r="P54" s="3">
        <v>0</v>
      </c>
      <c r="Q54" s="19">
        <f t="shared" si="3"/>
        <v>0</v>
      </c>
      <c r="R54" s="3">
        <v>0</v>
      </c>
      <c r="S54" s="3">
        <v>0</v>
      </c>
      <c r="T54" s="19">
        <f t="shared" si="4"/>
        <v>0</v>
      </c>
      <c r="U54" s="3">
        <v>6</v>
      </c>
      <c r="V54" s="8">
        <v>6</v>
      </c>
      <c r="W54" s="10">
        <f t="shared" si="6"/>
        <v>1</v>
      </c>
    </row>
    <row r="55" spans="1:23" ht="30" customHeight="1" x14ac:dyDescent="0.25">
      <c r="A55" s="8">
        <v>47</v>
      </c>
      <c r="B55" s="1" t="s">
        <v>89</v>
      </c>
      <c r="C55" s="2">
        <v>309</v>
      </c>
      <c r="D55" s="3">
        <v>318</v>
      </c>
      <c r="E55" s="9">
        <f t="shared" si="5"/>
        <v>1.029126213592233</v>
      </c>
      <c r="F55" s="3">
        <v>100</v>
      </c>
      <c r="G55" s="3">
        <v>100</v>
      </c>
      <c r="H55" s="19">
        <f t="shared" si="0"/>
        <v>0</v>
      </c>
      <c r="I55" s="3">
        <v>100</v>
      </c>
      <c r="J55" s="3">
        <v>100</v>
      </c>
      <c r="K55" s="19">
        <f t="shared" si="1"/>
        <v>0</v>
      </c>
      <c r="L55" s="3">
        <v>10</v>
      </c>
      <c r="M55" s="3">
        <v>5.4</v>
      </c>
      <c r="N55" s="19">
        <f t="shared" si="2"/>
        <v>-4.5999999999999996</v>
      </c>
      <c r="O55" s="3">
        <v>0</v>
      </c>
      <c r="P55" s="3">
        <v>0</v>
      </c>
      <c r="Q55" s="19">
        <f t="shared" si="3"/>
        <v>0</v>
      </c>
      <c r="R55" s="3">
        <v>0</v>
      </c>
      <c r="S55" s="3">
        <v>0</v>
      </c>
      <c r="T55" s="19">
        <f t="shared" si="4"/>
        <v>0</v>
      </c>
      <c r="U55" s="3">
        <v>6</v>
      </c>
      <c r="V55" s="8">
        <v>6</v>
      </c>
      <c r="W55" s="10">
        <f t="shared" si="6"/>
        <v>1</v>
      </c>
    </row>
    <row r="56" spans="1:23" ht="30" customHeight="1" x14ac:dyDescent="0.25">
      <c r="A56" s="8">
        <v>48</v>
      </c>
      <c r="B56" s="1" t="s">
        <v>90</v>
      </c>
      <c r="C56" s="2">
        <v>145</v>
      </c>
      <c r="D56" s="3">
        <v>160</v>
      </c>
      <c r="E56" s="9">
        <f t="shared" si="5"/>
        <v>1.103448275862069</v>
      </c>
      <c r="F56" s="23">
        <v>100</v>
      </c>
      <c r="G56" s="23">
        <v>100</v>
      </c>
      <c r="H56" s="19">
        <f t="shared" si="0"/>
        <v>0</v>
      </c>
      <c r="I56" s="3">
        <v>100</v>
      </c>
      <c r="J56" s="3">
        <v>100</v>
      </c>
      <c r="K56" s="19">
        <f t="shared" si="1"/>
        <v>0</v>
      </c>
      <c r="L56" s="3">
        <v>10</v>
      </c>
      <c r="M56" s="3">
        <v>4.5999999999999996</v>
      </c>
      <c r="N56" s="19">
        <f t="shared" si="2"/>
        <v>-5.4</v>
      </c>
      <c r="O56" s="3">
        <v>0</v>
      </c>
      <c r="P56" s="3">
        <v>0</v>
      </c>
      <c r="Q56" s="19">
        <f t="shared" si="3"/>
        <v>0</v>
      </c>
      <c r="R56" s="3">
        <v>0</v>
      </c>
      <c r="S56" s="3">
        <v>0</v>
      </c>
      <c r="T56" s="19">
        <f t="shared" si="4"/>
        <v>0</v>
      </c>
      <c r="U56" s="3">
        <v>6</v>
      </c>
      <c r="V56" s="8">
        <v>6</v>
      </c>
      <c r="W56" s="10">
        <f t="shared" si="6"/>
        <v>1</v>
      </c>
    </row>
    <row r="57" spans="1:23" ht="30" customHeight="1" x14ac:dyDescent="0.25">
      <c r="A57" s="8">
        <v>49</v>
      </c>
      <c r="B57" s="1" t="s">
        <v>91</v>
      </c>
      <c r="C57" s="2">
        <v>370</v>
      </c>
      <c r="D57" s="3">
        <v>370</v>
      </c>
      <c r="E57" s="9">
        <f t="shared" si="5"/>
        <v>1</v>
      </c>
      <c r="F57" s="3">
        <v>100</v>
      </c>
      <c r="G57" s="3">
        <v>100</v>
      </c>
      <c r="H57" s="19">
        <f t="shared" si="0"/>
        <v>0</v>
      </c>
      <c r="I57" s="3">
        <v>100</v>
      </c>
      <c r="J57" s="3">
        <v>100</v>
      </c>
      <c r="K57" s="19">
        <f t="shared" si="1"/>
        <v>0</v>
      </c>
      <c r="L57" s="3">
        <v>10</v>
      </c>
      <c r="M57" s="3" t="s">
        <v>36</v>
      </c>
      <c r="N57" s="19">
        <f t="shared" si="2"/>
        <v>-2</v>
      </c>
      <c r="O57" s="3">
        <v>0</v>
      </c>
      <c r="P57" s="3">
        <v>0</v>
      </c>
      <c r="Q57" s="19">
        <f t="shared" si="3"/>
        <v>0</v>
      </c>
      <c r="R57" s="3">
        <v>0</v>
      </c>
      <c r="S57" s="3">
        <v>0</v>
      </c>
      <c r="T57" s="19">
        <f t="shared" si="4"/>
        <v>0</v>
      </c>
      <c r="U57" s="3">
        <v>6</v>
      </c>
      <c r="V57" s="8">
        <v>6</v>
      </c>
      <c r="W57" s="10">
        <f t="shared" si="6"/>
        <v>1</v>
      </c>
    </row>
    <row r="58" spans="1:23" ht="30" customHeight="1" x14ac:dyDescent="0.25">
      <c r="A58" s="8">
        <v>50</v>
      </c>
      <c r="B58" s="1" t="s">
        <v>92</v>
      </c>
      <c r="C58" s="2">
        <v>151</v>
      </c>
      <c r="D58" s="3">
        <v>160</v>
      </c>
      <c r="E58" s="9">
        <f t="shared" si="5"/>
        <v>1.0596026490066226</v>
      </c>
      <c r="F58" s="3">
        <v>100</v>
      </c>
      <c r="G58" s="3">
        <v>100</v>
      </c>
      <c r="H58" s="19">
        <f t="shared" si="0"/>
        <v>0</v>
      </c>
      <c r="I58" s="3">
        <v>100</v>
      </c>
      <c r="J58" s="3">
        <v>100</v>
      </c>
      <c r="K58" s="19">
        <f t="shared" si="1"/>
        <v>0</v>
      </c>
      <c r="L58" s="3">
        <v>10</v>
      </c>
      <c r="M58" s="3">
        <v>10.199999999999999</v>
      </c>
      <c r="N58" s="19">
        <f t="shared" si="2"/>
        <v>0.19999999999999929</v>
      </c>
      <c r="O58" s="3">
        <v>0</v>
      </c>
      <c r="P58" s="3">
        <v>0</v>
      </c>
      <c r="Q58" s="19">
        <f t="shared" si="3"/>
        <v>0</v>
      </c>
      <c r="R58" s="3">
        <v>0</v>
      </c>
      <c r="S58" s="3">
        <v>0</v>
      </c>
      <c r="T58" s="19">
        <f t="shared" si="4"/>
        <v>0</v>
      </c>
      <c r="U58" s="3">
        <v>6</v>
      </c>
      <c r="V58" s="8">
        <v>6</v>
      </c>
      <c r="W58" s="10">
        <f t="shared" si="6"/>
        <v>1</v>
      </c>
    </row>
    <row r="59" spans="1:23" ht="30" customHeight="1" x14ac:dyDescent="0.25">
      <c r="A59" s="8">
        <v>51</v>
      </c>
      <c r="B59" s="1" t="s">
        <v>93</v>
      </c>
      <c r="C59" s="2">
        <v>144</v>
      </c>
      <c r="D59" s="3">
        <v>160</v>
      </c>
      <c r="E59" s="9">
        <f t="shared" si="5"/>
        <v>1.1111111111111112</v>
      </c>
      <c r="F59" s="3">
        <v>100</v>
      </c>
      <c r="G59" s="3">
        <v>100</v>
      </c>
      <c r="H59" s="19">
        <f t="shared" si="0"/>
        <v>0</v>
      </c>
      <c r="I59" s="3">
        <v>100</v>
      </c>
      <c r="J59" s="3">
        <v>100</v>
      </c>
      <c r="K59" s="19">
        <f t="shared" si="1"/>
        <v>0</v>
      </c>
      <c r="L59" s="3">
        <v>10</v>
      </c>
      <c r="M59" s="3">
        <v>10</v>
      </c>
      <c r="N59" s="19">
        <f t="shared" si="2"/>
        <v>0</v>
      </c>
      <c r="O59" s="3">
        <v>0</v>
      </c>
      <c r="P59" s="3">
        <v>0</v>
      </c>
      <c r="Q59" s="19">
        <f t="shared" si="3"/>
        <v>0</v>
      </c>
      <c r="R59" s="3">
        <v>0</v>
      </c>
      <c r="S59" s="3">
        <v>0</v>
      </c>
      <c r="T59" s="19">
        <f t="shared" si="4"/>
        <v>0</v>
      </c>
      <c r="U59" s="3">
        <v>6</v>
      </c>
      <c r="V59" s="8">
        <v>6</v>
      </c>
      <c r="W59" s="10">
        <f t="shared" si="6"/>
        <v>1</v>
      </c>
    </row>
    <row r="60" spans="1:23" ht="30" customHeight="1" x14ac:dyDescent="0.25">
      <c r="A60" s="8">
        <v>52</v>
      </c>
      <c r="B60" s="1" t="s">
        <v>94</v>
      </c>
      <c r="C60" s="2">
        <v>155</v>
      </c>
      <c r="D60" s="3">
        <v>155</v>
      </c>
      <c r="E60" s="9">
        <f t="shared" si="5"/>
        <v>1</v>
      </c>
      <c r="F60" s="3">
        <v>100</v>
      </c>
      <c r="G60" s="19">
        <v>100</v>
      </c>
      <c r="H60" s="19">
        <f t="shared" si="0"/>
        <v>0</v>
      </c>
      <c r="I60" s="3">
        <v>100</v>
      </c>
      <c r="J60" s="3">
        <v>100</v>
      </c>
      <c r="K60" s="19">
        <f t="shared" si="1"/>
        <v>0</v>
      </c>
      <c r="L60" s="3">
        <v>10</v>
      </c>
      <c r="M60" s="3">
        <v>2.2000000000000002</v>
      </c>
      <c r="N60" s="19">
        <f t="shared" si="2"/>
        <v>-7.8</v>
      </c>
      <c r="O60" s="3">
        <v>0</v>
      </c>
      <c r="P60" s="3">
        <v>0</v>
      </c>
      <c r="Q60" s="19">
        <f t="shared" si="3"/>
        <v>0</v>
      </c>
      <c r="R60" s="3">
        <v>0</v>
      </c>
      <c r="S60" s="3">
        <v>0</v>
      </c>
      <c r="T60" s="19">
        <f t="shared" si="4"/>
        <v>0</v>
      </c>
      <c r="U60" s="3">
        <v>6</v>
      </c>
      <c r="V60" s="8">
        <v>6</v>
      </c>
      <c r="W60" s="10">
        <f t="shared" si="6"/>
        <v>1</v>
      </c>
    </row>
    <row r="61" spans="1:23" ht="30" customHeight="1" x14ac:dyDescent="0.25">
      <c r="A61" s="8">
        <v>53</v>
      </c>
      <c r="B61" s="1" t="s">
        <v>95</v>
      </c>
      <c r="C61" s="2">
        <v>260</v>
      </c>
      <c r="D61" s="3">
        <v>275</v>
      </c>
      <c r="E61" s="9">
        <f t="shared" si="5"/>
        <v>1.0576923076923077</v>
      </c>
      <c r="F61" s="3">
        <v>100</v>
      </c>
      <c r="G61" s="19">
        <v>100</v>
      </c>
      <c r="H61" s="19">
        <f t="shared" si="0"/>
        <v>0</v>
      </c>
      <c r="I61" s="3">
        <v>100</v>
      </c>
      <c r="J61" s="3">
        <v>100</v>
      </c>
      <c r="K61" s="19">
        <f t="shared" si="1"/>
        <v>0</v>
      </c>
      <c r="L61" s="3">
        <v>10</v>
      </c>
      <c r="M61" s="3">
        <v>10</v>
      </c>
      <c r="N61" s="19">
        <f t="shared" si="2"/>
        <v>0</v>
      </c>
      <c r="O61" s="3">
        <v>0</v>
      </c>
      <c r="P61" s="3">
        <v>0</v>
      </c>
      <c r="Q61" s="19">
        <f t="shared" si="3"/>
        <v>0</v>
      </c>
      <c r="R61" s="3">
        <v>0</v>
      </c>
      <c r="S61" s="3">
        <v>0</v>
      </c>
      <c r="T61" s="19">
        <f t="shared" si="4"/>
        <v>0</v>
      </c>
      <c r="U61" s="3">
        <v>6</v>
      </c>
      <c r="V61" s="8">
        <v>6</v>
      </c>
      <c r="W61" s="10">
        <f t="shared" si="6"/>
        <v>1</v>
      </c>
    </row>
    <row r="62" spans="1:23" ht="30" customHeight="1" x14ac:dyDescent="0.25">
      <c r="A62" s="8">
        <v>54</v>
      </c>
      <c r="B62" s="1" t="s">
        <v>96</v>
      </c>
      <c r="C62" s="2">
        <v>169</v>
      </c>
      <c r="D62" s="3">
        <v>174</v>
      </c>
      <c r="E62" s="9">
        <f t="shared" si="5"/>
        <v>1.029585798816568</v>
      </c>
      <c r="F62" s="3">
        <v>100</v>
      </c>
      <c r="G62" s="3">
        <v>100</v>
      </c>
      <c r="H62" s="19">
        <f t="shared" si="0"/>
        <v>0</v>
      </c>
      <c r="I62" s="3">
        <v>100</v>
      </c>
      <c r="J62" s="3">
        <v>100</v>
      </c>
      <c r="K62" s="19">
        <f t="shared" si="1"/>
        <v>0</v>
      </c>
      <c r="L62" s="3">
        <v>10</v>
      </c>
      <c r="M62" s="3">
        <v>10</v>
      </c>
      <c r="N62" s="19">
        <f t="shared" si="2"/>
        <v>0</v>
      </c>
      <c r="O62" s="3">
        <v>0</v>
      </c>
      <c r="P62" s="3">
        <v>0</v>
      </c>
      <c r="Q62" s="19">
        <f t="shared" si="3"/>
        <v>0</v>
      </c>
      <c r="R62" s="3">
        <v>0</v>
      </c>
      <c r="S62" s="3">
        <v>0</v>
      </c>
      <c r="T62" s="19">
        <f t="shared" si="4"/>
        <v>0</v>
      </c>
      <c r="U62" s="3">
        <v>6</v>
      </c>
      <c r="V62" s="8">
        <v>6</v>
      </c>
      <c r="W62" s="10">
        <f t="shared" si="6"/>
        <v>1</v>
      </c>
    </row>
    <row r="63" spans="1:23" ht="30" customHeight="1" x14ac:dyDescent="0.25">
      <c r="A63" s="8">
        <v>55</v>
      </c>
      <c r="B63" s="1" t="s">
        <v>97</v>
      </c>
      <c r="C63" s="2">
        <v>200</v>
      </c>
      <c r="D63" s="3">
        <v>200</v>
      </c>
      <c r="E63" s="9">
        <f t="shared" si="5"/>
        <v>1</v>
      </c>
      <c r="F63" s="3">
        <v>100</v>
      </c>
      <c r="G63" s="3">
        <v>100</v>
      </c>
      <c r="H63" s="19">
        <f t="shared" si="0"/>
        <v>0</v>
      </c>
      <c r="I63" s="3">
        <v>100</v>
      </c>
      <c r="J63" s="3">
        <v>100</v>
      </c>
      <c r="K63" s="19">
        <f t="shared" si="1"/>
        <v>0</v>
      </c>
      <c r="L63" s="3">
        <v>10</v>
      </c>
      <c r="M63" s="3">
        <v>10</v>
      </c>
      <c r="N63" s="19">
        <f t="shared" si="2"/>
        <v>0</v>
      </c>
      <c r="O63" s="3">
        <v>0</v>
      </c>
      <c r="P63" s="3">
        <v>0</v>
      </c>
      <c r="Q63" s="19">
        <f t="shared" si="3"/>
        <v>0</v>
      </c>
      <c r="R63" s="3">
        <v>0</v>
      </c>
      <c r="S63" s="3">
        <v>0</v>
      </c>
      <c r="T63" s="19">
        <f t="shared" si="4"/>
        <v>0</v>
      </c>
      <c r="U63" s="3">
        <v>6</v>
      </c>
      <c r="V63" s="8">
        <v>6</v>
      </c>
      <c r="W63" s="10">
        <f t="shared" si="6"/>
        <v>1</v>
      </c>
    </row>
    <row r="64" spans="1:23" ht="30" customHeight="1" x14ac:dyDescent="0.25">
      <c r="A64" s="8">
        <v>56</v>
      </c>
      <c r="B64" s="1" t="s">
        <v>98</v>
      </c>
      <c r="C64" s="2">
        <v>155</v>
      </c>
      <c r="D64" s="3">
        <v>175</v>
      </c>
      <c r="E64" s="9">
        <f t="shared" si="5"/>
        <v>1.1290322580645162</v>
      </c>
      <c r="F64" s="3">
        <v>100</v>
      </c>
      <c r="G64" s="3">
        <v>100</v>
      </c>
      <c r="H64" s="19">
        <f t="shared" si="0"/>
        <v>0</v>
      </c>
      <c r="I64" s="3">
        <v>100</v>
      </c>
      <c r="J64" s="3">
        <v>100</v>
      </c>
      <c r="K64" s="19">
        <f t="shared" si="1"/>
        <v>0</v>
      </c>
      <c r="L64" s="3">
        <v>10</v>
      </c>
      <c r="M64" s="3">
        <v>5.2</v>
      </c>
      <c r="N64" s="19">
        <f t="shared" si="2"/>
        <v>-4.8</v>
      </c>
      <c r="O64" s="3">
        <v>0</v>
      </c>
      <c r="P64" s="3">
        <v>0</v>
      </c>
      <c r="Q64" s="19">
        <f t="shared" si="3"/>
        <v>0</v>
      </c>
      <c r="R64" s="3">
        <v>0</v>
      </c>
      <c r="S64" s="3">
        <v>0</v>
      </c>
      <c r="T64" s="19">
        <f t="shared" si="4"/>
        <v>0</v>
      </c>
      <c r="U64" s="3">
        <v>6</v>
      </c>
      <c r="V64" s="8">
        <v>6</v>
      </c>
      <c r="W64" s="10">
        <f t="shared" si="6"/>
        <v>1</v>
      </c>
    </row>
    <row r="65" spans="1:23" ht="30" customHeight="1" x14ac:dyDescent="0.25">
      <c r="A65" s="8">
        <v>57</v>
      </c>
      <c r="B65" s="1" t="s">
        <v>99</v>
      </c>
      <c r="C65" s="2">
        <v>177</v>
      </c>
      <c r="D65" s="3">
        <v>177</v>
      </c>
      <c r="E65" s="9">
        <f t="shared" si="5"/>
        <v>1</v>
      </c>
      <c r="F65" s="3">
        <v>100</v>
      </c>
      <c r="G65" s="3">
        <v>100</v>
      </c>
      <c r="H65" s="19">
        <f t="shared" si="0"/>
        <v>0</v>
      </c>
      <c r="I65" s="3">
        <v>100</v>
      </c>
      <c r="J65" s="3">
        <v>100</v>
      </c>
      <c r="K65" s="19">
        <f t="shared" si="1"/>
        <v>0</v>
      </c>
      <c r="L65" s="3">
        <v>10</v>
      </c>
      <c r="M65" s="3">
        <v>10</v>
      </c>
      <c r="N65" s="19">
        <f t="shared" si="2"/>
        <v>0</v>
      </c>
      <c r="O65" s="3">
        <v>0</v>
      </c>
      <c r="P65" s="3">
        <v>0</v>
      </c>
      <c r="Q65" s="19">
        <f t="shared" si="3"/>
        <v>0</v>
      </c>
      <c r="R65" s="3">
        <v>0</v>
      </c>
      <c r="S65" s="3">
        <v>0</v>
      </c>
      <c r="T65" s="19">
        <f t="shared" si="4"/>
        <v>0</v>
      </c>
      <c r="U65" s="3">
        <v>6</v>
      </c>
      <c r="V65" s="8">
        <v>6</v>
      </c>
      <c r="W65" s="10">
        <f t="shared" si="6"/>
        <v>1</v>
      </c>
    </row>
    <row r="66" spans="1:23" ht="30" customHeight="1" x14ac:dyDescent="0.25">
      <c r="A66" s="8">
        <v>58</v>
      </c>
      <c r="B66" s="1" t="s">
        <v>100</v>
      </c>
      <c r="C66" s="2">
        <v>194</v>
      </c>
      <c r="D66" s="3">
        <v>200</v>
      </c>
      <c r="E66" s="9">
        <f t="shared" si="5"/>
        <v>1.0309278350515463</v>
      </c>
      <c r="F66" s="3">
        <v>100</v>
      </c>
      <c r="G66" s="3">
        <v>100</v>
      </c>
      <c r="H66" s="19">
        <f t="shared" si="0"/>
        <v>0</v>
      </c>
      <c r="I66" s="3">
        <v>100</v>
      </c>
      <c r="J66" s="3">
        <v>100</v>
      </c>
      <c r="K66" s="19">
        <f t="shared" si="1"/>
        <v>0</v>
      </c>
      <c r="L66" s="3">
        <v>10</v>
      </c>
      <c r="M66" s="3">
        <v>10</v>
      </c>
      <c r="N66" s="19">
        <f t="shared" si="2"/>
        <v>0</v>
      </c>
      <c r="O66" s="3">
        <v>0</v>
      </c>
      <c r="P66" s="3">
        <v>0</v>
      </c>
      <c r="Q66" s="19">
        <f t="shared" si="3"/>
        <v>0</v>
      </c>
      <c r="R66" s="3">
        <v>0</v>
      </c>
      <c r="S66" s="3">
        <v>0</v>
      </c>
      <c r="T66" s="19">
        <f t="shared" si="4"/>
        <v>0</v>
      </c>
      <c r="U66" s="3">
        <v>6</v>
      </c>
      <c r="V66" s="8">
        <v>6</v>
      </c>
      <c r="W66" s="10">
        <f t="shared" si="6"/>
        <v>1</v>
      </c>
    </row>
    <row r="67" spans="1:23" ht="30" customHeight="1" x14ac:dyDescent="0.25">
      <c r="A67" s="8">
        <v>59</v>
      </c>
      <c r="B67" s="1" t="s">
        <v>101</v>
      </c>
      <c r="C67" s="2">
        <v>286</v>
      </c>
      <c r="D67" s="3">
        <v>301</v>
      </c>
      <c r="E67" s="9">
        <f t="shared" si="5"/>
        <v>1.0524475524475525</v>
      </c>
      <c r="F67" s="3">
        <v>100</v>
      </c>
      <c r="G67" s="3">
        <v>100</v>
      </c>
      <c r="H67" s="19">
        <f t="shared" si="0"/>
        <v>0</v>
      </c>
      <c r="I67" s="3">
        <v>100</v>
      </c>
      <c r="J67" s="3">
        <v>100</v>
      </c>
      <c r="K67" s="19">
        <f t="shared" si="1"/>
        <v>0</v>
      </c>
      <c r="L67" s="3">
        <v>10</v>
      </c>
      <c r="M67" s="3">
        <v>9.5</v>
      </c>
      <c r="N67" s="19">
        <f t="shared" si="2"/>
        <v>-0.5</v>
      </c>
      <c r="O67" s="3">
        <v>0</v>
      </c>
      <c r="P67" s="3">
        <v>0</v>
      </c>
      <c r="Q67" s="19">
        <f t="shared" si="3"/>
        <v>0</v>
      </c>
      <c r="R67" s="3">
        <v>0</v>
      </c>
      <c r="S67" s="3">
        <v>0</v>
      </c>
      <c r="T67" s="19">
        <f t="shared" si="4"/>
        <v>0</v>
      </c>
      <c r="U67" s="3">
        <v>6</v>
      </c>
      <c r="V67" s="8">
        <v>6</v>
      </c>
      <c r="W67" s="10">
        <f t="shared" si="6"/>
        <v>1</v>
      </c>
    </row>
    <row r="68" spans="1:23" ht="30" customHeight="1" x14ac:dyDescent="0.25">
      <c r="A68" s="8">
        <v>60</v>
      </c>
      <c r="B68" s="1" t="s">
        <v>102</v>
      </c>
      <c r="C68" s="2">
        <v>230</v>
      </c>
      <c r="D68" s="3">
        <v>246</v>
      </c>
      <c r="E68" s="9">
        <f t="shared" si="5"/>
        <v>1.0695652173913044</v>
      </c>
      <c r="F68" s="3">
        <v>100</v>
      </c>
      <c r="G68" s="3">
        <v>100</v>
      </c>
      <c r="H68" s="19">
        <f t="shared" si="0"/>
        <v>0</v>
      </c>
      <c r="I68" s="3">
        <v>100</v>
      </c>
      <c r="J68" s="3">
        <v>100</v>
      </c>
      <c r="K68" s="19">
        <f t="shared" si="1"/>
        <v>0</v>
      </c>
      <c r="L68" s="3">
        <v>10</v>
      </c>
      <c r="M68" s="3">
        <v>10</v>
      </c>
      <c r="N68" s="19">
        <f t="shared" si="2"/>
        <v>0</v>
      </c>
      <c r="O68" s="3">
        <v>0</v>
      </c>
      <c r="P68" s="3">
        <v>0</v>
      </c>
      <c r="Q68" s="19">
        <f t="shared" si="3"/>
        <v>0</v>
      </c>
      <c r="R68" s="3">
        <v>0</v>
      </c>
      <c r="S68" s="3">
        <v>0</v>
      </c>
      <c r="T68" s="19">
        <f t="shared" si="4"/>
        <v>0</v>
      </c>
      <c r="U68" s="3">
        <v>6</v>
      </c>
      <c r="V68" s="8">
        <v>6</v>
      </c>
      <c r="W68" s="10">
        <f t="shared" si="6"/>
        <v>1</v>
      </c>
    </row>
    <row r="69" spans="1:23" ht="30" customHeight="1" x14ac:dyDescent="0.25">
      <c r="A69" s="8">
        <v>61</v>
      </c>
      <c r="B69" s="1" t="s">
        <v>103</v>
      </c>
      <c r="C69" s="2">
        <v>204</v>
      </c>
      <c r="D69" s="3">
        <v>213</v>
      </c>
      <c r="E69" s="9">
        <f t="shared" si="5"/>
        <v>1.0441176470588236</v>
      </c>
      <c r="F69" s="19">
        <v>100</v>
      </c>
      <c r="G69" s="19">
        <v>100</v>
      </c>
      <c r="H69" s="19">
        <f t="shared" si="0"/>
        <v>0</v>
      </c>
      <c r="I69" s="3">
        <v>100</v>
      </c>
      <c r="J69" s="3">
        <v>100</v>
      </c>
      <c r="K69" s="19">
        <f t="shared" si="1"/>
        <v>0</v>
      </c>
      <c r="L69" s="3">
        <v>10</v>
      </c>
      <c r="M69" s="3">
        <v>14</v>
      </c>
      <c r="N69" s="19">
        <f t="shared" si="2"/>
        <v>4</v>
      </c>
      <c r="O69" s="3">
        <v>0</v>
      </c>
      <c r="P69" s="3">
        <v>0</v>
      </c>
      <c r="Q69" s="19">
        <f t="shared" si="3"/>
        <v>0</v>
      </c>
      <c r="R69" s="3">
        <v>0</v>
      </c>
      <c r="S69" s="3">
        <v>0</v>
      </c>
      <c r="T69" s="19">
        <f t="shared" si="4"/>
        <v>0</v>
      </c>
      <c r="U69" s="3">
        <v>6</v>
      </c>
      <c r="V69" s="8">
        <v>5</v>
      </c>
      <c r="W69" s="10">
        <f t="shared" si="6"/>
        <v>0.83333333333333337</v>
      </c>
    </row>
    <row r="70" spans="1:23" ht="30" customHeight="1" x14ac:dyDescent="0.25">
      <c r="A70" s="8">
        <v>62</v>
      </c>
      <c r="B70" s="1" t="s">
        <v>104</v>
      </c>
      <c r="C70" s="2">
        <v>340</v>
      </c>
      <c r="D70" s="3">
        <v>367</v>
      </c>
      <c r="E70" s="9">
        <f t="shared" si="5"/>
        <v>1.0794117647058823</v>
      </c>
      <c r="F70" s="3">
        <v>100</v>
      </c>
      <c r="G70" s="3">
        <v>100</v>
      </c>
      <c r="H70" s="19">
        <f t="shared" si="0"/>
        <v>0</v>
      </c>
      <c r="I70" s="3">
        <v>100</v>
      </c>
      <c r="J70" s="3">
        <v>100</v>
      </c>
      <c r="K70" s="19">
        <f t="shared" si="1"/>
        <v>0</v>
      </c>
      <c r="L70" s="3">
        <v>10</v>
      </c>
      <c r="M70" s="3">
        <v>9.6999999999999993</v>
      </c>
      <c r="N70" s="19">
        <f t="shared" si="2"/>
        <v>-0.30000000000000071</v>
      </c>
      <c r="O70" s="3">
        <v>0</v>
      </c>
      <c r="P70" s="3">
        <v>0</v>
      </c>
      <c r="Q70" s="19">
        <f t="shared" si="3"/>
        <v>0</v>
      </c>
      <c r="R70" s="3">
        <v>0</v>
      </c>
      <c r="S70" s="3">
        <v>0</v>
      </c>
      <c r="T70" s="19">
        <f t="shared" si="4"/>
        <v>0</v>
      </c>
      <c r="U70" s="3">
        <v>6</v>
      </c>
      <c r="V70" s="8">
        <v>6</v>
      </c>
      <c r="W70" s="10">
        <f t="shared" si="6"/>
        <v>1</v>
      </c>
    </row>
    <row r="71" spans="1:23" ht="30" customHeight="1" x14ac:dyDescent="0.25">
      <c r="A71" s="8">
        <v>63</v>
      </c>
      <c r="B71" s="1" t="s">
        <v>105</v>
      </c>
      <c r="C71" s="24">
        <v>202</v>
      </c>
      <c r="D71" s="19">
        <v>218</v>
      </c>
      <c r="E71" s="9">
        <f t="shared" si="5"/>
        <v>1.0792079207920793</v>
      </c>
      <c r="F71" s="3">
        <v>100</v>
      </c>
      <c r="G71" s="3">
        <v>100</v>
      </c>
      <c r="H71" s="19">
        <f t="shared" si="0"/>
        <v>0</v>
      </c>
      <c r="I71" s="3">
        <v>100</v>
      </c>
      <c r="J71" s="3">
        <v>100</v>
      </c>
      <c r="K71" s="19">
        <f t="shared" si="1"/>
        <v>0</v>
      </c>
      <c r="L71" s="3">
        <v>10</v>
      </c>
      <c r="M71" s="3">
        <v>8.8000000000000007</v>
      </c>
      <c r="N71" s="19">
        <f t="shared" si="2"/>
        <v>-1.1999999999999993</v>
      </c>
      <c r="O71" s="3">
        <v>0</v>
      </c>
      <c r="P71" s="3">
        <v>0</v>
      </c>
      <c r="Q71" s="19">
        <f t="shared" si="3"/>
        <v>0</v>
      </c>
      <c r="R71" s="3">
        <v>0</v>
      </c>
      <c r="S71" s="3">
        <v>0</v>
      </c>
      <c r="T71" s="19">
        <f t="shared" si="4"/>
        <v>0</v>
      </c>
      <c r="U71" s="3">
        <v>6</v>
      </c>
      <c r="V71" s="8">
        <v>6</v>
      </c>
      <c r="W71" s="10">
        <f t="shared" si="6"/>
        <v>1</v>
      </c>
    </row>
    <row r="72" spans="1:23" ht="30" customHeight="1" x14ac:dyDescent="0.25">
      <c r="A72" s="8">
        <v>64</v>
      </c>
      <c r="B72" s="1" t="s">
        <v>106</v>
      </c>
      <c r="C72" s="2">
        <v>201</v>
      </c>
      <c r="D72" s="3">
        <v>201</v>
      </c>
      <c r="E72" s="9">
        <f t="shared" si="5"/>
        <v>1</v>
      </c>
      <c r="F72" s="3">
        <v>100</v>
      </c>
      <c r="G72" s="3">
        <v>100</v>
      </c>
      <c r="H72" s="19">
        <f t="shared" si="0"/>
        <v>0</v>
      </c>
      <c r="I72" s="3">
        <v>100</v>
      </c>
      <c r="J72" s="3">
        <v>100</v>
      </c>
      <c r="K72" s="19">
        <f t="shared" si="1"/>
        <v>0</v>
      </c>
      <c r="L72" s="3">
        <v>10</v>
      </c>
      <c r="M72" s="3">
        <v>10</v>
      </c>
      <c r="N72" s="19">
        <f t="shared" si="2"/>
        <v>0</v>
      </c>
      <c r="O72" s="3">
        <v>0</v>
      </c>
      <c r="P72" s="3">
        <v>0</v>
      </c>
      <c r="Q72" s="19">
        <f t="shared" si="3"/>
        <v>0</v>
      </c>
      <c r="R72" s="3">
        <v>0</v>
      </c>
      <c r="S72" s="3">
        <v>0</v>
      </c>
      <c r="T72" s="19">
        <f t="shared" si="4"/>
        <v>0</v>
      </c>
      <c r="U72" s="3">
        <v>6</v>
      </c>
      <c r="V72" s="8">
        <v>6</v>
      </c>
      <c r="W72" s="10">
        <f t="shared" si="6"/>
        <v>1</v>
      </c>
    </row>
    <row r="73" spans="1:23" ht="30" customHeight="1" x14ac:dyDescent="0.25">
      <c r="A73" s="8">
        <v>65</v>
      </c>
      <c r="B73" s="1" t="s">
        <v>107</v>
      </c>
      <c r="C73" s="2">
        <v>211</v>
      </c>
      <c r="D73" s="3">
        <v>211</v>
      </c>
      <c r="E73" s="9">
        <f t="shared" si="5"/>
        <v>1</v>
      </c>
      <c r="F73" s="3">
        <v>100</v>
      </c>
      <c r="G73" s="3">
        <v>100</v>
      </c>
      <c r="H73" s="19">
        <f t="shared" ref="H73:H112" si="7">G73-F73</f>
        <v>0</v>
      </c>
      <c r="I73" s="3">
        <v>100</v>
      </c>
      <c r="J73" s="3">
        <v>100</v>
      </c>
      <c r="K73" s="19">
        <f t="shared" ref="K73:K94" si="8">J73-I73</f>
        <v>0</v>
      </c>
      <c r="L73" s="3">
        <v>10</v>
      </c>
      <c r="M73" s="3">
        <v>10</v>
      </c>
      <c r="N73" s="19">
        <f t="shared" ref="N73:N94" si="9">M73-L73</f>
        <v>0</v>
      </c>
      <c r="O73" s="3">
        <v>0</v>
      </c>
      <c r="P73" s="3">
        <v>0</v>
      </c>
      <c r="Q73" s="19">
        <f t="shared" ref="Q73:Q94" si="10">P73-O73</f>
        <v>0</v>
      </c>
      <c r="R73" s="3">
        <v>0</v>
      </c>
      <c r="S73" s="3">
        <v>0</v>
      </c>
      <c r="T73" s="19">
        <f t="shared" ref="T73:T94" si="11">S73-R73</f>
        <v>0</v>
      </c>
      <c r="U73" s="3">
        <v>6</v>
      </c>
      <c r="V73" s="8">
        <v>6</v>
      </c>
      <c r="W73" s="10">
        <f t="shared" si="6"/>
        <v>1</v>
      </c>
    </row>
    <row r="74" spans="1:23" ht="30" customHeight="1" x14ac:dyDescent="0.25">
      <c r="A74" s="8">
        <v>66</v>
      </c>
      <c r="B74" s="1" t="s">
        <v>108</v>
      </c>
      <c r="C74" s="2">
        <v>190</v>
      </c>
      <c r="D74" s="3">
        <v>191</v>
      </c>
      <c r="E74" s="9">
        <f t="shared" ref="E74:E112" si="12">D74/C74</f>
        <v>1.0052631578947369</v>
      </c>
      <c r="F74" s="3">
        <v>100</v>
      </c>
      <c r="G74" s="3">
        <v>100</v>
      </c>
      <c r="H74" s="19">
        <f t="shared" si="7"/>
        <v>0</v>
      </c>
      <c r="I74" s="3">
        <v>100</v>
      </c>
      <c r="J74" s="3">
        <v>100</v>
      </c>
      <c r="K74" s="19">
        <f t="shared" si="8"/>
        <v>0</v>
      </c>
      <c r="L74" s="3">
        <v>10</v>
      </c>
      <c r="M74" s="3">
        <v>10</v>
      </c>
      <c r="N74" s="19">
        <f t="shared" si="9"/>
        <v>0</v>
      </c>
      <c r="O74" s="3">
        <v>0</v>
      </c>
      <c r="P74" s="3">
        <v>0</v>
      </c>
      <c r="Q74" s="19">
        <f t="shared" si="10"/>
        <v>0</v>
      </c>
      <c r="R74" s="3">
        <v>0</v>
      </c>
      <c r="S74" s="3">
        <v>0</v>
      </c>
      <c r="T74" s="19">
        <f t="shared" si="11"/>
        <v>0</v>
      </c>
      <c r="U74" s="3">
        <v>6</v>
      </c>
      <c r="V74" s="8">
        <v>6</v>
      </c>
      <c r="W74" s="10">
        <f t="shared" ref="W74:W112" si="13">V74/U74</f>
        <v>1</v>
      </c>
    </row>
    <row r="75" spans="1:23" ht="30" customHeight="1" x14ac:dyDescent="0.25">
      <c r="A75" s="8">
        <v>67</v>
      </c>
      <c r="B75" s="1" t="s">
        <v>109</v>
      </c>
      <c r="C75" s="25">
        <v>330</v>
      </c>
      <c r="D75" s="6">
        <v>339</v>
      </c>
      <c r="E75" s="9">
        <f t="shared" si="12"/>
        <v>1.0272727272727273</v>
      </c>
      <c r="F75" s="3">
        <v>100</v>
      </c>
      <c r="G75" s="3">
        <v>100</v>
      </c>
      <c r="H75" s="19">
        <f t="shared" si="7"/>
        <v>0</v>
      </c>
      <c r="I75" s="3">
        <v>100</v>
      </c>
      <c r="J75" s="3">
        <v>100</v>
      </c>
      <c r="K75" s="19">
        <f t="shared" si="8"/>
        <v>0</v>
      </c>
      <c r="L75" s="3">
        <v>10</v>
      </c>
      <c r="M75" s="3">
        <v>8.3000000000000007</v>
      </c>
      <c r="N75" s="19">
        <f t="shared" si="9"/>
        <v>-1.6999999999999993</v>
      </c>
      <c r="O75" s="3">
        <v>0</v>
      </c>
      <c r="P75" s="3">
        <v>0</v>
      </c>
      <c r="Q75" s="19">
        <f t="shared" si="10"/>
        <v>0</v>
      </c>
      <c r="R75" s="3">
        <v>0</v>
      </c>
      <c r="S75" s="3">
        <v>0</v>
      </c>
      <c r="T75" s="19">
        <f t="shared" si="11"/>
        <v>0</v>
      </c>
      <c r="U75" s="3">
        <v>6</v>
      </c>
      <c r="V75" s="8">
        <v>6</v>
      </c>
      <c r="W75" s="10">
        <f t="shared" si="13"/>
        <v>1</v>
      </c>
    </row>
    <row r="76" spans="1:23" ht="30" customHeight="1" x14ac:dyDescent="0.25">
      <c r="A76" s="8">
        <v>68</v>
      </c>
      <c r="B76" s="1" t="s">
        <v>110</v>
      </c>
      <c r="C76" s="2">
        <v>140</v>
      </c>
      <c r="D76" s="3">
        <v>145</v>
      </c>
      <c r="E76" s="9">
        <f t="shared" si="12"/>
        <v>1.0357142857142858</v>
      </c>
      <c r="F76" s="3">
        <v>100</v>
      </c>
      <c r="G76" s="3">
        <v>100</v>
      </c>
      <c r="H76" s="19">
        <f t="shared" si="7"/>
        <v>0</v>
      </c>
      <c r="I76" s="3">
        <v>100</v>
      </c>
      <c r="J76" s="3">
        <v>100</v>
      </c>
      <c r="K76" s="19">
        <f t="shared" si="8"/>
        <v>0</v>
      </c>
      <c r="L76" s="3">
        <v>10</v>
      </c>
      <c r="M76" s="3">
        <v>8.9</v>
      </c>
      <c r="N76" s="19">
        <f t="shared" si="9"/>
        <v>-1.0999999999999996</v>
      </c>
      <c r="O76" s="3">
        <v>0</v>
      </c>
      <c r="P76" s="3">
        <v>0</v>
      </c>
      <c r="Q76" s="19">
        <f t="shared" si="10"/>
        <v>0</v>
      </c>
      <c r="R76" s="3">
        <v>0</v>
      </c>
      <c r="S76" s="3">
        <v>0</v>
      </c>
      <c r="T76" s="19">
        <f t="shared" si="11"/>
        <v>0</v>
      </c>
      <c r="U76" s="3">
        <v>6</v>
      </c>
      <c r="V76" s="8">
        <v>6</v>
      </c>
      <c r="W76" s="10">
        <f t="shared" si="13"/>
        <v>1</v>
      </c>
    </row>
    <row r="77" spans="1:23" ht="30" customHeight="1" x14ac:dyDescent="0.25">
      <c r="A77" s="8">
        <v>69</v>
      </c>
      <c r="B77" s="1" t="s">
        <v>111</v>
      </c>
      <c r="C77" s="2">
        <v>336</v>
      </c>
      <c r="D77" s="3">
        <v>365</v>
      </c>
      <c r="E77" s="9">
        <f t="shared" si="12"/>
        <v>1.0863095238095237</v>
      </c>
      <c r="F77" s="3">
        <v>100</v>
      </c>
      <c r="G77" s="3">
        <v>100</v>
      </c>
      <c r="H77" s="19">
        <f t="shared" si="7"/>
        <v>0</v>
      </c>
      <c r="I77" s="3">
        <v>100</v>
      </c>
      <c r="J77" s="3">
        <v>100</v>
      </c>
      <c r="K77" s="19">
        <f t="shared" si="8"/>
        <v>0</v>
      </c>
      <c r="L77" s="3">
        <v>10</v>
      </c>
      <c r="M77" s="3">
        <v>10</v>
      </c>
      <c r="N77" s="19">
        <f t="shared" si="9"/>
        <v>0</v>
      </c>
      <c r="O77" s="3">
        <v>0</v>
      </c>
      <c r="P77" s="3">
        <v>0</v>
      </c>
      <c r="Q77" s="19">
        <f t="shared" si="10"/>
        <v>0</v>
      </c>
      <c r="R77" s="3">
        <v>0</v>
      </c>
      <c r="S77" s="3">
        <v>0</v>
      </c>
      <c r="T77" s="19">
        <f t="shared" si="11"/>
        <v>0</v>
      </c>
      <c r="U77" s="3">
        <v>6</v>
      </c>
      <c r="V77" s="8">
        <v>6</v>
      </c>
      <c r="W77" s="10">
        <f t="shared" si="13"/>
        <v>1</v>
      </c>
    </row>
    <row r="78" spans="1:23" ht="30" customHeight="1" x14ac:dyDescent="0.25">
      <c r="A78" s="8">
        <v>70</v>
      </c>
      <c r="B78" s="1" t="s">
        <v>112</v>
      </c>
      <c r="C78" s="2">
        <v>140</v>
      </c>
      <c r="D78" s="3">
        <v>140</v>
      </c>
      <c r="E78" s="9">
        <f t="shared" si="12"/>
        <v>1</v>
      </c>
      <c r="F78" s="3">
        <v>100</v>
      </c>
      <c r="G78" s="3">
        <v>100</v>
      </c>
      <c r="H78" s="19">
        <f t="shared" si="7"/>
        <v>0</v>
      </c>
      <c r="I78" s="3">
        <v>100</v>
      </c>
      <c r="J78" s="3">
        <v>100</v>
      </c>
      <c r="K78" s="19">
        <f t="shared" si="8"/>
        <v>0</v>
      </c>
      <c r="L78" s="3">
        <v>10</v>
      </c>
      <c r="M78" s="3">
        <v>10</v>
      </c>
      <c r="N78" s="19">
        <f t="shared" si="9"/>
        <v>0</v>
      </c>
      <c r="O78" s="3">
        <v>0</v>
      </c>
      <c r="P78" s="3">
        <v>0</v>
      </c>
      <c r="Q78" s="19">
        <f t="shared" si="10"/>
        <v>0</v>
      </c>
      <c r="R78" s="3">
        <v>0</v>
      </c>
      <c r="S78" s="3">
        <v>0</v>
      </c>
      <c r="T78" s="19">
        <f t="shared" si="11"/>
        <v>0</v>
      </c>
      <c r="U78" s="3">
        <v>6</v>
      </c>
      <c r="V78" s="8">
        <v>6</v>
      </c>
      <c r="W78" s="10">
        <f t="shared" si="13"/>
        <v>1</v>
      </c>
    </row>
    <row r="79" spans="1:23" ht="30" customHeight="1" x14ac:dyDescent="0.25">
      <c r="A79" s="8">
        <v>71</v>
      </c>
      <c r="B79" s="1" t="s">
        <v>113</v>
      </c>
      <c r="C79" s="2">
        <v>329</v>
      </c>
      <c r="D79" s="3">
        <v>329</v>
      </c>
      <c r="E79" s="9">
        <f t="shared" si="12"/>
        <v>1</v>
      </c>
      <c r="F79" s="3">
        <v>100</v>
      </c>
      <c r="G79" s="3">
        <v>100</v>
      </c>
      <c r="H79" s="19">
        <f t="shared" si="7"/>
        <v>0</v>
      </c>
      <c r="I79" s="3">
        <v>100</v>
      </c>
      <c r="J79" s="3">
        <v>100</v>
      </c>
      <c r="K79" s="19">
        <f t="shared" si="8"/>
        <v>0</v>
      </c>
      <c r="L79" s="3">
        <v>10</v>
      </c>
      <c r="M79" s="3">
        <v>10</v>
      </c>
      <c r="N79" s="19">
        <f t="shared" si="9"/>
        <v>0</v>
      </c>
      <c r="O79" s="3">
        <v>0</v>
      </c>
      <c r="P79" s="3">
        <v>0</v>
      </c>
      <c r="Q79" s="19">
        <f t="shared" si="10"/>
        <v>0</v>
      </c>
      <c r="R79" s="3">
        <v>0</v>
      </c>
      <c r="S79" s="3">
        <v>0</v>
      </c>
      <c r="T79" s="19">
        <f t="shared" si="11"/>
        <v>0</v>
      </c>
      <c r="U79" s="3">
        <v>6</v>
      </c>
      <c r="V79" s="8">
        <v>6</v>
      </c>
      <c r="W79" s="10">
        <f t="shared" si="13"/>
        <v>1</v>
      </c>
    </row>
    <row r="80" spans="1:23" ht="30" customHeight="1" x14ac:dyDescent="0.25">
      <c r="A80" s="8">
        <v>72</v>
      </c>
      <c r="B80" s="1" t="s">
        <v>114</v>
      </c>
      <c r="C80" s="2">
        <v>273</v>
      </c>
      <c r="D80" s="3">
        <v>279</v>
      </c>
      <c r="E80" s="9">
        <f t="shared" si="12"/>
        <v>1.0219780219780219</v>
      </c>
      <c r="F80" s="3">
        <v>100</v>
      </c>
      <c r="G80" s="3">
        <v>100</v>
      </c>
      <c r="H80" s="19">
        <f t="shared" si="7"/>
        <v>0</v>
      </c>
      <c r="I80" s="3">
        <v>100</v>
      </c>
      <c r="J80" s="3">
        <v>100</v>
      </c>
      <c r="K80" s="19">
        <f t="shared" si="8"/>
        <v>0</v>
      </c>
      <c r="L80" s="3">
        <v>10</v>
      </c>
      <c r="M80" s="3">
        <v>9</v>
      </c>
      <c r="N80" s="19">
        <f t="shared" si="9"/>
        <v>-1</v>
      </c>
      <c r="O80" s="3">
        <v>0</v>
      </c>
      <c r="P80" s="3">
        <v>0</v>
      </c>
      <c r="Q80" s="19">
        <f t="shared" si="10"/>
        <v>0</v>
      </c>
      <c r="R80" s="3">
        <v>0</v>
      </c>
      <c r="S80" s="3">
        <v>0</v>
      </c>
      <c r="T80" s="19">
        <f t="shared" si="11"/>
        <v>0</v>
      </c>
      <c r="U80" s="3">
        <v>6</v>
      </c>
      <c r="V80" s="8">
        <v>6</v>
      </c>
      <c r="W80" s="10">
        <f t="shared" si="13"/>
        <v>1</v>
      </c>
    </row>
    <row r="81" spans="1:23" ht="30" customHeight="1" x14ac:dyDescent="0.25">
      <c r="A81" s="8">
        <v>73</v>
      </c>
      <c r="B81" s="1" t="s">
        <v>115</v>
      </c>
      <c r="C81" s="2">
        <v>80</v>
      </c>
      <c r="D81" s="3">
        <v>84</v>
      </c>
      <c r="E81" s="9">
        <f t="shared" si="12"/>
        <v>1.05</v>
      </c>
      <c r="F81" s="3">
        <v>100</v>
      </c>
      <c r="G81" s="3">
        <v>100</v>
      </c>
      <c r="H81" s="19">
        <f t="shared" si="7"/>
        <v>0</v>
      </c>
      <c r="I81" s="3">
        <v>100</v>
      </c>
      <c r="J81" s="3">
        <v>100</v>
      </c>
      <c r="K81" s="19">
        <f t="shared" si="8"/>
        <v>0</v>
      </c>
      <c r="L81" s="3">
        <v>10</v>
      </c>
      <c r="M81" s="3">
        <v>7.9</v>
      </c>
      <c r="N81" s="19">
        <f t="shared" si="9"/>
        <v>-2.0999999999999996</v>
      </c>
      <c r="O81" s="3">
        <v>0</v>
      </c>
      <c r="P81" s="3">
        <v>0</v>
      </c>
      <c r="Q81" s="19">
        <f t="shared" si="10"/>
        <v>0</v>
      </c>
      <c r="R81" s="3">
        <v>0</v>
      </c>
      <c r="S81" s="3">
        <v>0</v>
      </c>
      <c r="T81" s="19">
        <f t="shared" si="11"/>
        <v>0</v>
      </c>
      <c r="U81" s="3">
        <v>6</v>
      </c>
      <c r="V81" s="8">
        <v>6</v>
      </c>
      <c r="W81" s="10">
        <f t="shared" si="13"/>
        <v>1</v>
      </c>
    </row>
    <row r="82" spans="1:23" ht="30" customHeight="1" x14ac:dyDescent="0.25">
      <c r="A82" s="8">
        <v>74</v>
      </c>
      <c r="B82" s="1" t="s">
        <v>116</v>
      </c>
      <c r="C82" s="2">
        <v>195</v>
      </c>
      <c r="D82" s="3">
        <v>205</v>
      </c>
      <c r="E82" s="9">
        <f t="shared" si="12"/>
        <v>1.0512820512820513</v>
      </c>
      <c r="F82" s="3">
        <v>100</v>
      </c>
      <c r="G82" s="3">
        <v>100</v>
      </c>
      <c r="H82" s="19">
        <f t="shared" si="7"/>
        <v>0</v>
      </c>
      <c r="I82" s="3">
        <v>100</v>
      </c>
      <c r="J82" s="3">
        <v>100</v>
      </c>
      <c r="K82" s="19">
        <f t="shared" si="8"/>
        <v>0</v>
      </c>
      <c r="L82" s="3">
        <v>10</v>
      </c>
      <c r="M82" s="3">
        <v>9</v>
      </c>
      <c r="N82" s="19">
        <f t="shared" si="9"/>
        <v>-1</v>
      </c>
      <c r="O82" s="3">
        <v>0</v>
      </c>
      <c r="P82" s="3">
        <v>0</v>
      </c>
      <c r="Q82" s="19">
        <f t="shared" si="10"/>
        <v>0</v>
      </c>
      <c r="R82" s="3">
        <v>0</v>
      </c>
      <c r="S82" s="3">
        <v>0</v>
      </c>
      <c r="T82" s="19">
        <f t="shared" si="11"/>
        <v>0</v>
      </c>
      <c r="U82" s="3">
        <v>6</v>
      </c>
      <c r="V82" s="8">
        <v>6</v>
      </c>
      <c r="W82" s="10">
        <f t="shared" si="13"/>
        <v>1</v>
      </c>
    </row>
    <row r="83" spans="1:23" ht="30" customHeight="1" x14ac:dyDescent="0.25">
      <c r="A83" s="8">
        <v>75</v>
      </c>
      <c r="B83" s="1" t="s">
        <v>117</v>
      </c>
      <c r="C83" s="2">
        <v>315</v>
      </c>
      <c r="D83" s="3">
        <v>320</v>
      </c>
      <c r="E83" s="9">
        <f t="shared" si="12"/>
        <v>1.0158730158730158</v>
      </c>
      <c r="F83" s="23">
        <v>100</v>
      </c>
      <c r="G83" s="26">
        <v>100</v>
      </c>
      <c r="H83" s="19">
        <f t="shared" si="7"/>
        <v>0</v>
      </c>
      <c r="I83" s="3">
        <v>100</v>
      </c>
      <c r="J83" s="3">
        <v>100</v>
      </c>
      <c r="K83" s="19">
        <f t="shared" si="8"/>
        <v>0</v>
      </c>
      <c r="L83" s="3">
        <v>10</v>
      </c>
      <c r="M83" s="3">
        <v>10</v>
      </c>
      <c r="N83" s="19">
        <f t="shared" si="9"/>
        <v>0</v>
      </c>
      <c r="O83" s="3">
        <v>0</v>
      </c>
      <c r="P83" s="3">
        <v>0</v>
      </c>
      <c r="Q83" s="19">
        <f t="shared" si="10"/>
        <v>0</v>
      </c>
      <c r="R83" s="3">
        <v>0</v>
      </c>
      <c r="S83" s="3">
        <v>0</v>
      </c>
      <c r="T83" s="19">
        <f t="shared" si="11"/>
        <v>0</v>
      </c>
      <c r="U83" s="3">
        <v>6</v>
      </c>
      <c r="V83" s="8">
        <v>6</v>
      </c>
      <c r="W83" s="10">
        <f t="shared" si="13"/>
        <v>1</v>
      </c>
    </row>
    <row r="84" spans="1:23" ht="30" customHeight="1" x14ac:dyDescent="0.25">
      <c r="A84" s="8">
        <v>76</v>
      </c>
      <c r="B84" s="1" t="s">
        <v>118</v>
      </c>
      <c r="C84" s="2">
        <v>260</v>
      </c>
      <c r="D84" s="3">
        <v>267</v>
      </c>
      <c r="E84" s="9">
        <f t="shared" si="12"/>
        <v>1.0269230769230768</v>
      </c>
      <c r="F84" s="3">
        <v>100</v>
      </c>
      <c r="G84" s="3">
        <v>100</v>
      </c>
      <c r="H84" s="19">
        <f t="shared" si="7"/>
        <v>0</v>
      </c>
      <c r="I84" s="3">
        <v>100</v>
      </c>
      <c r="J84" s="3">
        <v>100</v>
      </c>
      <c r="K84" s="19">
        <f t="shared" si="8"/>
        <v>0</v>
      </c>
      <c r="L84" s="3">
        <v>10</v>
      </c>
      <c r="M84" s="3">
        <v>10</v>
      </c>
      <c r="N84" s="19">
        <f t="shared" si="9"/>
        <v>0</v>
      </c>
      <c r="O84" s="3">
        <v>0</v>
      </c>
      <c r="P84" s="3">
        <v>0</v>
      </c>
      <c r="Q84" s="19">
        <f t="shared" si="10"/>
        <v>0</v>
      </c>
      <c r="R84" s="3">
        <v>0</v>
      </c>
      <c r="S84" s="3">
        <v>0</v>
      </c>
      <c r="T84" s="19">
        <f t="shared" si="11"/>
        <v>0</v>
      </c>
      <c r="U84" s="3">
        <v>6</v>
      </c>
      <c r="V84" s="8">
        <v>6</v>
      </c>
      <c r="W84" s="10">
        <f t="shared" si="13"/>
        <v>1</v>
      </c>
    </row>
    <row r="85" spans="1:23" ht="30" customHeight="1" x14ac:dyDescent="0.25">
      <c r="A85" s="8">
        <v>77</v>
      </c>
      <c r="B85" s="1" t="s">
        <v>119</v>
      </c>
      <c r="C85" s="2">
        <v>168</v>
      </c>
      <c r="D85" s="3">
        <v>168</v>
      </c>
      <c r="E85" s="9">
        <f t="shared" si="12"/>
        <v>1</v>
      </c>
      <c r="F85" s="3">
        <v>100</v>
      </c>
      <c r="G85" s="3">
        <v>100</v>
      </c>
      <c r="H85" s="19">
        <f t="shared" si="7"/>
        <v>0</v>
      </c>
      <c r="I85" s="3">
        <v>100</v>
      </c>
      <c r="J85" s="3">
        <v>100</v>
      </c>
      <c r="K85" s="19">
        <f t="shared" si="8"/>
        <v>0</v>
      </c>
      <c r="L85" s="3">
        <v>10</v>
      </c>
      <c r="M85" s="3">
        <v>10</v>
      </c>
      <c r="N85" s="19">
        <f t="shared" si="9"/>
        <v>0</v>
      </c>
      <c r="O85" s="3">
        <v>0</v>
      </c>
      <c r="P85" s="3">
        <v>0</v>
      </c>
      <c r="Q85" s="19">
        <f t="shared" si="10"/>
        <v>0</v>
      </c>
      <c r="R85" s="3">
        <v>0</v>
      </c>
      <c r="S85" s="3">
        <v>0</v>
      </c>
      <c r="T85" s="19">
        <f t="shared" si="11"/>
        <v>0</v>
      </c>
      <c r="U85" s="3">
        <v>6</v>
      </c>
      <c r="V85" s="8">
        <v>6</v>
      </c>
      <c r="W85" s="10">
        <f t="shared" si="13"/>
        <v>1</v>
      </c>
    </row>
    <row r="86" spans="1:23" ht="30" customHeight="1" x14ac:dyDescent="0.25">
      <c r="A86" s="8">
        <v>78</v>
      </c>
      <c r="B86" s="1" t="s">
        <v>120</v>
      </c>
      <c r="C86" s="2">
        <v>302</v>
      </c>
      <c r="D86" s="3">
        <v>302</v>
      </c>
      <c r="E86" s="9">
        <f t="shared" si="12"/>
        <v>1</v>
      </c>
      <c r="F86" s="3">
        <v>100</v>
      </c>
      <c r="G86" s="3">
        <v>100</v>
      </c>
      <c r="H86" s="19">
        <f t="shared" si="7"/>
        <v>0</v>
      </c>
      <c r="I86" s="3">
        <v>100</v>
      </c>
      <c r="J86" s="3">
        <v>100</v>
      </c>
      <c r="K86" s="19">
        <f t="shared" si="8"/>
        <v>0</v>
      </c>
      <c r="L86" s="3">
        <v>10</v>
      </c>
      <c r="M86" s="3">
        <v>10</v>
      </c>
      <c r="N86" s="19">
        <f t="shared" si="9"/>
        <v>0</v>
      </c>
      <c r="O86" s="3">
        <v>0</v>
      </c>
      <c r="P86" s="3">
        <v>0</v>
      </c>
      <c r="Q86" s="19">
        <f t="shared" si="10"/>
        <v>0</v>
      </c>
      <c r="R86" s="3">
        <v>0</v>
      </c>
      <c r="S86" s="3">
        <v>0</v>
      </c>
      <c r="T86" s="19">
        <f t="shared" si="11"/>
        <v>0</v>
      </c>
      <c r="U86" s="3">
        <v>6</v>
      </c>
      <c r="V86" s="8">
        <v>6</v>
      </c>
      <c r="W86" s="10">
        <f t="shared" si="13"/>
        <v>1</v>
      </c>
    </row>
    <row r="87" spans="1:23" ht="30" customHeight="1" x14ac:dyDescent="0.25">
      <c r="A87" s="8">
        <v>79</v>
      </c>
      <c r="B87" s="1" t="s">
        <v>121</v>
      </c>
      <c r="C87" s="2">
        <v>404</v>
      </c>
      <c r="D87" s="3">
        <v>413</v>
      </c>
      <c r="E87" s="9">
        <f t="shared" si="12"/>
        <v>1.0222772277227723</v>
      </c>
      <c r="F87" s="3">
        <v>100</v>
      </c>
      <c r="G87" s="3">
        <v>100</v>
      </c>
      <c r="H87" s="19">
        <f t="shared" si="7"/>
        <v>0</v>
      </c>
      <c r="I87" s="3">
        <v>100</v>
      </c>
      <c r="J87" s="3">
        <v>100</v>
      </c>
      <c r="K87" s="19">
        <f t="shared" si="8"/>
        <v>0</v>
      </c>
      <c r="L87" s="3">
        <v>10</v>
      </c>
      <c r="M87" s="3">
        <v>10</v>
      </c>
      <c r="N87" s="19">
        <f t="shared" si="9"/>
        <v>0</v>
      </c>
      <c r="O87" s="3">
        <v>0</v>
      </c>
      <c r="P87" s="3">
        <v>0</v>
      </c>
      <c r="Q87" s="19">
        <f t="shared" si="10"/>
        <v>0</v>
      </c>
      <c r="R87" s="3">
        <v>0</v>
      </c>
      <c r="S87" s="3">
        <v>0</v>
      </c>
      <c r="T87" s="19">
        <f t="shared" si="11"/>
        <v>0</v>
      </c>
      <c r="U87" s="3">
        <v>6</v>
      </c>
      <c r="V87" s="8">
        <v>6</v>
      </c>
      <c r="W87" s="10">
        <f t="shared" si="13"/>
        <v>1</v>
      </c>
    </row>
    <row r="88" spans="1:23" ht="30" customHeight="1" x14ac:dyDescent="0.25">
      <c r="A88" s="8">
        <v>80</v>
      </c>
      <c r="B88" s="1" t="s">
        <v>122</v>
      </c>
      <c r="C88" s="2">
        <v>156</v>
      </c>
      <c r="D88" s="3">
        <v>159</v>
      </c>
      <c r="E88" s="9">
        <f t="shared" si="12"/>
        <v>1.0192307692307692</v>
      </c>
      <c r="F88" s="3">
        <v>100</v>
      </c>
      <c r="G88" s="3">
        <v>100</v>
      </c>
      <c r="H88" s="19">
        <f t="shared" si="7"/>
        <v>0</v>
      </c>
      <c r="I88" s="3">
        <v>100</v>
      </c>
      <c r="J88" s="3">
        <v>100</v>
      </c>
      <c r="K88" s="19">
        <f t="shared" si="8"/>
        <v>0</v>
      </c>
      <c r="L88" s="19">
        <v>10</v>
      </c>
      <c r="M88" s="3">
        <v>8</v>
      </c>
      <c r="N88" s="19">
        <f t="shared" si="9"/>
        <v>-2</v>
      </c>
      <c r="O88" s="3">
        <v>0</v>
      </c>
      <c r="P88" s="3">
        <v>0</v>
      </c>
      <c r="Q88" s="19">
        <f t="shared" si="10"/>
        <v>0</v>
      </c>
      <c r="R88" s="3">
        <v>0</v>
      </c>
      <c r="S88" s="3">
        <v>0</v>
      </c>
      <c r="T88" s="19">
        <f t="shared" si="11"/>
        <v>0</v>
      </c>
      <c r="U88" s="3">
        <v>6</v>
      </c>
      <c r="V88" s="8">
        <v>6</v>
      </c>
      <c r="W88" s="10">
        <f t="shared" si="13"/>
        <v>1</v>
      </c>
    </row>
    <row r="89" spans="1:23" ht="30" customHeight="1" x14ac:dyDescent="0.25">
      <c r="A89" s="8">
        <v>81</v>
      </c>
      <c r="B89" s="1" t="s">
        <v>123</v>
      </c>
      <c r="C89" s="24">
        <v>323</v>
      </c>
      <c r="D89" s="19">
        <v>359</v>
      </c>
      <c r="E89" s="9">
        <f t="shared" si="12"/>
        <v>1.1114551083591331</v>
      </c>
      <c r="F89" s="19">
        <v>100</v>
      </c>
      <c r="G89" s="19">
        <v>100</v>
      </c>
      <c r="H89" s="19">
        <f t="shared" si="7"/>
        <v>0</v>
      </c>
      <c r="I89" s="19">
        <v>100</v>
      </c>
      <c r="J89" s="19">
        <v>100</v>
      </c>
      <c r="K89" s="19">
        <f t="shared" si="8"/>
        <v>0</v>
      </c>
      <c r="L89" s="19">
        <v>10</v>
      </c>
      <c r="M89" s="19">
        <v>9</v>
      </c>
      <c r="N89" s="19">
        <f t="shared" si="9"/>
        <v>-1</v>
      </c>
      <c r="O89" s="3">
        <v>0</v>
      </c>
      <c r="P89" s="3">
        <v>0</v>
      </c>
      <c r="Q89" s="19">
        <f t="shared" si="10"/>
        <v>0</v>
      </c>
      <c r="R89" s="3">
        <v>0</v>
      </c>
      <c r="S89" s="3">
        <v>0</v>
      </c>
      <c r="T89" s="19">
        <f t="shared" si="11"/>
        <v>0</v>
      </c>
      <c r="U89" s="3">
        <v>6</v>
      </c>
      <c r="V89" s="8">
        <v>6</v>
      </c>
      <c r="W89" s="10">
        <f t="shared" si="13"/>
        <v>1</v>
      </c>
    </row>
    <row r="90" spans="1:23" ht="30" customHeight="1" x14ac:dyDescent="0.25">
      <c r="A90" s="8">
        <v>82</v>
      </c>
      <c r="B90" s="1" t="s">
        <v>124</v>
      </c>
      <c r="C90" s="24">
        <v>417</v>
      </c>
      <c r="D90" s="19">
        <v>417</v>
      </c>
      <c r="E90" s="9">
        <f t="shared" si="12"/>
        <v>1</v>
      </c>
      <c r="F90" s="19">
        <v>100</v>
      </c>
      <c r="G90" s="19">
        <v>100</v>
      </c>
      <c r="H90" s="19">
        <f t="shared" si="7"/>
        <v>0</v>
      </c>
      <c r="I90" s="19">
        <v>100</v>
      </c>
      <c r="J90" s="19">
        <v>100</v>
      </c>
      <c r="K90" s="19">
        <f t="shared" si="8"/>
        <v>0</v>
      </c>
      <c r="L90" s="19">
        <v>10</v>
      </c>
      <c r="M90" s="19">
        <v>9.8000000000000007</v>
      </c>
      <c r="N90" s="19">
        <f t="shared" si="9"/>
        <v>-0.19999999999999929</v>
      </c>
      <c r="O90" s="3">
        <v>0</v>
      </c>
      <c r="P90" s="3">
        <v>0</v>
      </c>
      <c r="Q90" s="19">
        <f t="shared" si="10"/>
        <v>0</v>
      </c>
      <c r="R90" s="3">
        <v>0</v>
      </c>
      <c r="S90" s="3">
        <v>0</v>
      </c>
      <c r="T90" s="19">
        <f t="shared" si="11"/>
        <v>0</v>
      </c>
      <c r="U90" s="3">
        <v>6</v>
      </c>
      <c r="V90" s="8">
        <v>6</v>
      </c>
      <c r="W90" s="10">
        <f t="shared" si="13"/>
        <v>1</v>
      </c>
    </row>
    <row r="91" spans="1:23" ht="30" customHeight="1" x14ac:dyDescent="0.25">
      <c r="A91" s="8">
        <v>83</v>
      </c>
      <c r="B91" s="1" t="s">
        <v>125</v>
      </c>
      <c r="C91" s="24">
        <v>427</v>
      </c>
      <c r="D91" s="19">
        <v>464</v>
      </c>
      <c r="E91" s="9">
        <f t="shared" si="12"/>
        <v>1.0866510538641687</v>
      </c>
      <c r="F91" s="19">
        <v>100</v>
      </c>
      <c r="G91" s="19">
        <v>100</v>
      </c>
      <c r="H91" s="19">
        <f t="shared" si="7"/>
        <v>0</v>
      </c>
      <c r="I91" s="19">
        <v>100</v>
      </c>
      <c r="J91" s="19">
        <v>100</v>
      </c>
      <c r="K91" s="19">
        <f t="shared" si="8"/>
        <v>0</v>
      </c>
      <c r="L91" s="19">
        <v>10</v>
      </c>
      <c r="M91" s="19">
        <v>10</v>
      </c>
      <c r="N91" s="19">
        <f t="shared" si="9"/>
        <v>0</v>
      </c>
      <c r="O91" s="3">
        <v>0</v>
      </c>
      <c r="P91" s="3">
        <v>0</v>
      </c>
      <c r="Q91" s="19">
        <f t="shared" si="10"/>
        <v>0</v>
      </c>
      <c r="R91" s="3">
        <v>0</v>
      </c>
      <c r="S91" s="3">
        <v>0</v>
      </c>
      <c r="T91" s="19">
        <f t="shared" si="11"/>
        <v>0</v>
      </c>
      <c r="U91" s="3">
        <v>6</v>
      </c>
      <c r="V91" s="8">
        <v>6</v>
      </c>
      <c r="W91" s="10">
        <f t="shared" si="13"/>
        <v>1</v>
      </c>
    </row>
    <row r="92" spans="1:23" ht="30" customHeight="1" x14ac:dyDescent="0.25">
      <c r="A92" s="8">
        <v>84</v>
      </c>
      <c r="B92" s="1" t="s">
        <v>126</v>
      </c>
      <c r="C92" s="24">
        <v>290</v>
      </c>
      <c r="D92" s="19">
        <v>309</v>
      </c>
      <c r="E92" s="9">
        <f t="shared" si="12"/>
        <v>1.0655172413793104</v>
      </c>
      <c r="F92" s="19">
        <v>100</v>
      </c>
      <c r="G92" s="19">
        <v>100</v>
      </c>
      <c r="H92" s="19">
        <f t="shared" si="7"/>
        <v>0</v>
      </c>
      <c r="I92" s="19">
        <v>100</v>
      </c>
      <c r="J92" s="19">
        <v>100</v>
      </c>
      <c r="K92" s="19">
        <f t="shared" si="8"/>
        <v>0</v>
      </c>
      <c r="L92" s="19">
        <v>10</v>
      </c>
      <c r="M92" s="19">
        <v>8.9</v>
      </c>
      <c r="N92" s="19">
        <f t="shared" si="9"/>
        <v>-1.0999999999999996</v>
      </c>
      <c r="O92" s="3">
        <v>0</v>
      </c>
      <c r="P92" s="3">
        <v>0</v>
      </c>
      <c r="Q92" s="19">
        <f t="shared" si="10"/>
        <v>0</v>
      </c>
      <c r="R92" s="3">
        <v>0</v>
      </c>
      <c r="S92" s="3">
        <v>0</v>
      </c>
      <c r="T92" s="19">
        <f t="shared" si="11"/>
        <v>0</v>
      </c>
      <c r="U92" s="3">
        <v>6</v>
      </c>
      <c r="V92" s="8">
        <v>6</v>
      </c>
      <c r="W92" s="10">
        <f t="shared" si="13"/>
        <v>1</v>
      </c>
    </row>
    <row r="93" spans="1:23" ht="30" customHeight="1" x14ac:dyDescent="0.25">
      <c r="A93" s="8">
        <v>85</v>
      </c>
      <c r="B93" s="1" t="s">
        <v>127</v>
      </c>
      <c r="C93" s="24">
        <v>260</v>
      </c>
      <c r="D93" s="19">
        <v>268</v>
      </c>
      <c r="E93" s="9">
        <f t="shared" si="12"/>
        <v>1.0307692307692307</v>
      </c>
      <c r="F93" s="19">
        <v>100</v>
      </c>
      <c r="G93" s="19">
        <v>100</v>
      </c>
      <c r="H93" s="19">
        <f t="shared" si="7"/>
        <v>0</v>
      </c>
      <c r="I93" s="19">
        <v>100</v>
      </c>
      <c r="J93" s="19">
        <v>100</v>
      </c>
      <c r="K93" s="19">
        <f t="shared" si="8"/>
        <v>0</v>
      </c>
      <c r="L93" s="19">
        <v>10</v>
      </c>
      <c r="M93" s="19">
        <v>10</v>
      </c>
      <c r="N93" s="19">
        <f t="shared" si="9"/>
        <v>0</v>
      </c>
      <c r="O93" s="3">
        <v>0</v>
      </c>
      <c r="P93" s="3">
        <v>0</v>
      </c>
      <c r="Q93" s="19">
        <f t="shared" si="10"/>
        <v>0</v>
      </c>
      <c r="R93" s="3">
        <v>0</v>
      </c>
      <c r="S93" s="3">
        <v>0</v>
      </c>
      <c r="T93" s="19">
        <f t="shared" si="11"/>
        <v>0</v>
      </c>
      <c r="U93" s="3">
        <v>6</v>
      </c>
      <c r="V93" s="8">
        <v>6</v>
      </c>
      <c r="W93" s="10">
        <f t="shared" si="13"/>
        <v>1</v>
      </c>
    </row>
    <row r="94" spans="1:23" ht="30" customHeight="1" x14ac:dyDescent="0.25">
      <c r="A94" s="8">
        <v>86</v>
      </c>
      <c r="B94" s="1" t="s">
        <v>128</v>
      </c>
      <c r="C94" s="24">
        <v>285</v>
      </c>
      <c r="D94" s="19">
        <v>316</v>
      </c>
      <c r="E94" s="9">
        <f t="shared" si="12"/>
        <v>1.1087719298245613</v>
      </c>
      <c r="F94" s="19">
        <v>100</v>
      </c>
      <c r="G94" s="19">
        <v>100</v>
      </c>
      <c r="H94" s="19">
        <f t="shared" si="7"/>
        <v>0</v>
      </c>
      <c r="I94" s="19">
        <v>100</v>
      </c>
      <c r="J94" s="19">
        <v>100</v>
      </c>
      <c r="K94" s="19">
        <f t="shared" si="8"/>
        <v>0</v>
      </c>
      <c r="L94" s="19">
        <v>10</v>
      </c>
      <c r="M94" s="19">
        <v>8</v>
      </c>
      <c r="N94" s="19">
        <f t="shared" si="9"/>
        <v>-2</v>
      </c>
      <c r="O94" s="3">
        <v>0</v>
      </c>
      <c r="P94" s="3">
        <v>0</v>
      </c>
      <c r="Q94" s="19">
        <f t="shared" si="10"/>
        <v>0</v>
      </c>
      <c r="R94" s="3">
        <v>0</v>
      </c>
      <c r="S94" s="3">
        <v>0</v>
      </c>
      <c r="T94" s="19">
        <f t="shared" si="11"/>
        <v>0</v>
      </c>
      <c r="U94" s="3">
        <v>6</v>
      </c>
      <c r="V94" s="8">
        <v>6</v>
      </c>
      <c r="W94" s="10">
        <f t="shared" si="13"/>
        <v>1</v>
      </c>
    </row>
    <row r="95" spans="1:23" x14ac:dyDescent="0.25">
      <c r="A95" s="8"/>
      <c r="B95" s="6"/>
      <c r="C95" s="7"/>
      <c r="D95" s="8"/>
      <c r="E95" s="9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10"/>
    </row>
    <row r="96" spans="1:23" x14ac:dyDescent="0.25">
      <c r="A96" s="8">
        <v>87</v>
      </c>
      <c r="B96" s="6" t="s">
        <v>32</v>
      </c>
      <c r="C96" s="27">
        <v>41</v>
      </c>
      <c r="D96" s="28">
        <v>42</v>
      </c>
      <c r="E96" s="9">
        <f t="shared" si="12"/>
        <v>1.024390243902439</v>
      </c>
      <c r="F96" s="28">
        <v>100</v>
      </c>
      <c r="G96" s="28">
        <v>100</v>
      </c>
      <c r="H96" s="19">
        <f t="shared" si="7"/>
        <v>0</v>
      </c>
      <c r="I96" s="28">
        <v>100</v>
      </c>
      <c r="J96" s="28">
        <v>100</v>
      </c>
      <c r="K96" s="19">
        <f t="shared" ref="K96:K112" si="14">J96-I96</f>
        <v>0</v>
      </c>
      <c r="L96" s="28">
        <v>10</v>
      </c>
      <c r="M96" s="28">
        <v>4</v>
      </c>
      <c r="N96" s="19">
        <f t="shared" ref="N96:N112" si="15">M96-L96</f>
        <v>-6</v>
      </c>
      <c r="O96" s="28">
        <v>0</v>
      </c>
      <c r="P96" s="28">
        <v>0</v>
      </c>
      <c r="Q96" s="19">
        <f t="shared" ref="Q96:Q112" si="16">P96-O96</f>
        <v>0</v>
      </c>
      <c r="R96" s="28">
        <v>0</v>
      </c>
      <c r="S96" s="28">
        <v>0</v>
      </c>
      <c r="T96" s="19">
        <f t="shared" ref="T96:T112" si="17">S96-R96</f>
        <v>0</v>
      </c>
      <c r="U96" s="28">
        <v>6</v>
      </c>
      <c r="V96" s="8">
        <v>6</v>
      </c>
      <c r="W96" s="10">
        <f t="shared" si="13"/>
        <v>1</v>
      </c>
    </row>
    <row r="97" spans="1:23" x14ac:dyDescent="0.25">
      <c r="A97" s="8">
        <v>88</v>
      </c>
      <c r="B97" s="6" t="s">
        <v>37</v>
      </c>
      <c r="C97" s="7">
        <v>102</v>
      </c>
      <c r="D97" s="8">
        <v>103</v>
      </c>
      <c r="E97" s="9">
        <f t="shared" si="12"/>
        <v>1.0098039215686274</v>
      </c>
      <c r="F97" s="8">
        <v>100</v>
      </c>
      <c r="G97" s="8">
        <v>100</v>
      </c>
      <c r="H97" s="19">
        <f t="shared" si="7"/>
        <v>0</v>
      </c>
      <c r="I97" s="8">
        <v>100</v>
      </c>
      <c r="J97" s="8">
        <v>100</v>
      </c>
      <c r="K97" s="19">
        <f t="shared" si="14"/>
        <v>0</v>
      </c>
      <c r="L97" s="8">
        <v>10</v>
      </c>
      <c r="M97" s="8">
        <v>7</v>
      </c>
      <c r="N97" s="19">
        <f t="shared" si="15"/>
        <v>-3</v>
      </c>
      <c r="O97" s="28">
        <v>0</v>
      </c>
      <c r="P97" s="28">
        <v>0</v>
      </c>
      <c r="Q97" s="19">
        <f t="shared" si="16"/>
        <v>0</v>
      </c>
      <c r="R97" s="28">
        <v>0</v>
      </c>
      <c r="S97" s="28">
        <v>0</v>
      </c>
      <c r="T97" s="19">
        <f t="shared" si="17"/>
        <v>0</v>
      </c>
      <c r="U97" s="28">
        <v>6</v>
      </c>
      <c r="V97" s="8">
        <v>6</v>
      </c>
      <c r="W97" s="10">
        <f t="shared" si="13"/>
        <v>1</v>
      </c>
    </row>
    <row r="98" spans="1:23" x14ac:dyDescent="0.25">
      <c r="A98" s="8">
        <v>89</v>
      </c>
      <c r="B98" s="6" t="s">
        <v>33</v>
      </c>
      <c r="C98" s="27">
        <v>53</v>
      </c>
      <c r="D98" s="28">
        <v>53</v>
      </c>
      <c r="E98" s="9">
        <f t="shared" si="12"/>
        <v>1</v>
      </c>
      <c r="F98" s="28">
        <v>100</v>
      </c>
      <c r="G98" s="28">
        <v>100</v>
      </c>
      <c r="H98" s="19">
        <f t="shared" si="7"/>
        <v>0</v>
      </c>
      <c r="I98" s="28">
        <v>100</v>
      </c>
      <c r="J98" s="28">
        <v>100</v>
      </c>
      <c r="K98" s="19">
        <f t="shared" si="14"/>
        <v>0</v>
      </c>
      <c r="L98" s="28">
        <v>10</v>
      </c>
      <c r="M98" s="28">
        <v>8</v>
      </c>
      <c r="N98" s="19">
        <f t="shared" si="15"/>
        <v>-2</v>
      </c>
      <c r="O98" s="28">
        <v>0</v>
      </c>
      <c r="P98" s="28">
        <v>0</v>
      </c>
      <c r="Q98" s="19">
        <f t="shared" si="16"/>
        <v>0</v>
      </c>
      <c r="R98" s="28">
        <v>0</v>
      </c>
      <c r="S98" s="28">
        <v>0</v>
      </c>
      <c r="T98" s="19">
        <f t="shared" si="17"/>
        <v>0</v>
      </c>
      <c r="U98" s="28">
        <v>6</v>
      </c>
      <c r="V98" s="8">
        <v>6</v>
      </c>
      <c r="W98" s="10">
        <f t="shared" si="13"/>
        <v>1</v>
      </c>
    </row>
    <row r="99" spans="1:23" x14ac:dyDescent="0.25">
      <c r="A99" s="8">
        <v>90</v>
      </c>
      <c r="B99" s="6" t="s">
        <v>28</v>
      </c>
      <c r="C99" s="27">
        <v>264</v>
      </c>
      <c r="D99" s="28">
        <v>274</v>
      </c>
      <c r="E99" s="9">
        <f t="shared" si="12"/>
        <v>1.0378787878787878</v>
      </c>
      <c r="F99" s="28">
        <v>100</v>
      </c>
      <c r="G99" s="28">
        <v>98</v>
      </c>
      <c r="H99" s="19">
        <f t="shared" si="7"/>
        <v>-2</v>
      </c>
      <c r="I99" s="28">
        <v>100</v>
      </c>
      <c r="J99" s="28">
        <v>100</v>
      </c>
      <c r="K99" s="19">
        <f t="shared" si="14"/>
        <v>0</v>
      </c>
      <c r="L99" s="28">
        <v>10</v>
      </c>
      <c r="M99" s="28">
        <v>8</v>
      </c>
      <c r="N99" s="19">
        <f t="shared" si="15"/>
        <v>-2</v>
      </c>
      <c r="O99" s="28">
        <v>0</v>
      </c>
      <c r="P99" s="28">
        <v>0</v>
      </c>
      <c r="Q99" s="19">
        <f t="shared" si="16"/>
        <v>0</v>
      </c>
      <c r="R99" s="28">
        <v>0</v>
      </c>
      <c r="S99" s="28">
        <v>0</v>
      </c>
      <c r="T99" s="19">
        <f t="shared" si="17"/>
        <v>0</v>
      </c>
      <c r="U99" s="28">
        <v>6</v>
      </c>
      <c r="V99" s="8">
        <v>6</v>
      </c>
      <c r="W99" s="10">
        <f t="shared" si="13"/>
        <v>1</v>
      </c>
    </row>
    <row r="100" spans="1:23" x14ac:dyDescent="0.25">
      <c r="A100" s="8">
        <v>91</v>
      </c>
      <c r="B100" s="6" t="s">
        <v>129</v>
      </c>
      <c r="C100" s="27">
        <v>104</v>
      </c>
      <c r="D100" s="28">
        <v>118</v>
      </c>
      <c r="E100" s="9">
        <f t="shared" si="12"/>
        <v>1.1346153846153846</v>
      </c>
      <c r="F100" s="28">
        <v>100</v>
      </c>
      <c r="G100" s="28">
        <v>100</v>
      </c>
      <c r="H100" s="19">
        <f t="shared" si="7"/>
        <v>0</v>
      </c>
      <c r="I100" s="28">
        <v>100</v>
      </c>
      <c r="J100" s="28">
        <v>100</v>
      </c>
      <c r="K100" s="19">
        <f t="shared" si="14"/>
        <v>0</v>
      </c>
      <c r="L100" s="28">
        <v>10</v>
      </c>
      <c r="M100" s="28">
        <v>10</v>
      </c>
      <c r="N100" s="19">
        <f t="shared" si="15"/>
        <v>0</v>
      </c>
      <c r="O100" s="28">
        <v>0</v>
      </c>
      <c r="P100" s="28">
        <v>0</v>
      </c>
      <c r="Q100" s="19">
        <f t="shared" si="16"/>
        <v>0</v>
      </c>
      <c r="R100" s="28">
        <v>0</v>
      </c>
      <c r="S100" s="28">
        <v>0</v>
      </c>
      <c r="T100" s="19">
        <f t="shared" si="17"/>
        <v>0</v>
      </c>
      <c r="U100" s="28">
        <v>6</v>
      </c>
      <c r="V100" s="8">
        <v>6</v>
      </c>
      <c r="W100" s="10">
        <f t="shared" si="13"/>
        <v>1</v>
      </c>
    </row>
    <row r="101" spans="1:23" x14ac:dyDescent="0.25">
      <c r="A101" s="8">
        <v>92</v>
      </c>
      <c r="B101" s="6" t="s">
        <v>38</v>
      </c>
      <c r="C101" s="27">
        <v>150</v>
      </c>
      <c r="D101" s="28">
        <v>150</v>
      </c>
      <c r="E101" s="9">
        <f t="shared" si="12"/>
        <v>1</v>
      </c>
      <c r="F101" s="28">
        <v>100</v>
      </c>
      <c r="G101" s="28">
        <v>100</v>
      </c>
      <c r="H101" s="19">
        <f t="shared" si="7"/>
        <v>0</v>
      </c>
      <c r="I101" s="28">
        <v>100</v>
      </c>
      <c r="J101" s="28">
        <v>100</v>
      </c>
      <c r="K101" s="19">
        <f t="shared" si="14"/>
        <v>0</v>
      </c>
      <c r="L101" s="28">
        <v>10</v>
      </c>
      <c r="M101" s="28">
        <v>6.9</v>
      </c>
      <c r="N101" s="19">
        <f t="shared" si="15"/>
        <v>-3.0999999999999996</v>
      </c>
      <c r="O101" s="28">
        <v>0</v>
      </c>
      <c r="P101" s="28">
        <v>0</v>
      </c>
      <c r="Q101" s="19">
        <f t="shared" si="16"/>
        <v>0</v>
      </c>
      <c r="R101" s="28">
        <v>0</v>
      </c>
      <c r="S101" s="28">
        <v>0</v>
      </c>
      <c r="T101" s="19">
        <f t="shared" si="17"/>
        <v>0</v>
      </c>
      <c r="U101" s="28">
        <v>6</v>
      </c>
      <c r="V101" s="8">
        <v>6</v>
      </c>
      <c r="W101" s="10">
        <f t="shared" si="13"/>
        <v>1</v>
      </c>
    </row>
    <row r="102" spans="1:23" x14ac:dyDescent="0.25">
      <c r="A102" s="8">
        <v>93</v>
      </c>
      <c r="B102" s="6" t="s">
        <v>31</v>
      </c>
      <c r="C102" s="27">
        <v>103</v>
      </c>
      <c r="D102" s="28">
        <v>106</v>
      </c>
      <c r="E102" s="9">
        <f t="shared" si="12"/>
        <v>1.029126213592233</v>
      </c>
      <c r="F102" s="28">
        <v>100</v>
      </c>
      <c r="G102" s="28">
        <v>100</v>
      </c>
      <c r="H102" s="19">
        <f t="shared" si="7"/>
        <v>0</v>
      </c>
      <c r="I102" s="28">
        <v>100</v>
      </c>
      <c r="J102" s="28">
        <v>100</v>
      </c>
      <c r="K102" s="19">
        <f t="shared" si="14"/>
        <v>0</v>
      </c>
      <c r="L102" s="28">
        <v>10</v>
      </c>
      <c r="M102" s="28">
        <v>9.6</v>
      </c>
      <c r="N102" s="19">
        <f t="shared" si="15"/>
        <v>-0.40000000000000036</v>
      </c>
      <c r="O102" s="28">
        <v>0</v>
      </c>
      <c r="P102" s="28">
        <v>0</v>
      </c>
      <c r="Q102" s="19">
        <f t="shared" si="16"/>
        <v>0</v>
      </c>
      <c r="R102" s="28">
        <v>0</v>
      </c>
      <c r="S102" s="28">
        <v>0</v>
      </c>
      <c r="T102" s="19">
        <f t="shared" si="17"/>
        <v>0</v>
      </c>
      <c r="U102" s="28">
        <v>6</v>
      </c>
      <c r="V102" s="8">
        <v>6</v>
      </c>
      <c r="W102" s="10">
        <f t="shared" si="13"/>
        <v>1</v>
      </c>
    </row>
    <row r="103" spans="1:23" x14ac:dyDescent="0.25">
      <c r="A103" s="8">
        <v>94</v>
      </c>
      <c r="B103" s="6" t="s">
        <v>41</v>
      </c>
      <c r="C103" s="27">
        <v>113</v>
      </c>
      <c r="D103" s="28">
        <v>113</v>
      </c>
      <c r="E103" s="9">
        <f t="shared" si="12"/>
        <v>1</v>
      </c>
      <c r="F103" s="28">
        <v>100</v>
      </c>
      <c r="G103" s="28">
        <v>100</v>
      </c>
      <c r="H103" s="19">
        <f t="shared" si="7"/>
        <v>0</v>
      </c>
      <c r="I103" s="28">
        <v>100</v>
      </c>
      <c r="J103" s="28">
        <v>100</v>
      </c>
      <c r="K103" s="19">
        <f t="shared" si="14"/>
        <v>0</v>
      </c>
      <c r="L103" s="28">
        <v>10</v>
      </c>
      <c r="M103" s="28">
        <v>10.1</v>
      </c>
      <c r="N103" s="19">
        <f t="shared" si="15"/>
        <v>9.9999999999999645E-2</v>
      </c>
      <c r="O103" s="28">
        <v>0</v>
      </c>
      <c r="P103" s="28">
        <v>0</v>
      </c>
      <c r="Q103" s="19">
        <f t="shared" si="16"/>
        <v>0</v>
      </c>
      <c r="R103" s="28">
        <v>0</v>
      </c>
      <c r="S103" s="28">
        <v>0</v>
      </c>
      <c r="T103" s="19">
        <f t="shared" si="17"/>
        <v>0</v>
      </c>
      <c r="U103" s="28">
        <v>6</v>
      </c>
      <c r="V103" s="8">
        <v>6</v>
      </c>
      <c r="W103" s="10">
        <f t="shared" si="13"/>
        <v>1</v>
      </c>
    </row>
    <row r="104" spans="1:23" x14ac:dyDescent="0.25">
      <c r="A104" s="8">
        <v>95</v>
      </c>
      <c r="B104" s="6" t="s">
        <v>130</v>
      </c>
      <c r="C104" s="27">
        <v>327</v>
      </c>
      <c r="D104" s="28">
        <v>327</v>
      </c>
      <c r="E104" s="9">
        <f t="shared" si="12"/>
        <v>1</v>
      </c>
      <c r="F104" s="28">
        <v>100</v>
      </c>
      <c r="G104" s="28">
        <v>100</v>
      </c>
      <c r="H104" s="19">
        <f t="shared" si="7"/>
        <v>0</v>
      </c>
      <c r="I104" s="28">
        <v>100</v>
      </c>
      <c r="J104" s="28">
        <v>100</v>
      </c>
      <c r="K104" s="19">
        <f t="shared" si="14"/>
        <v>0</v>
      </c>
      <c r="L104" s="28">
        <v>10</v>
      </c>
      <c r="M104" s="28">
        <v>6.2</v>
      </c>
      <c r="N104" s="19">
        <f t="shared" si="15"/>
        <v>-3.8</v>
      </c>
      <c r="O104" s="28">
        <v>0</v>
      </c>
      <c r="P104" s="28">
        <v>0</v>
      </c>
      <c r="Q104" s="19">
        <f t="shared" si="16"/>
        <v>0</v>
      </c>
      <c r="R104" s="28">
        <v>0</v>
      </c>
      <c r="S104" s="28">
        <v>0</v>
      </c>
      <c r="T104" s="19">
        <f t="shared" si="17"/>
        <v>0</v>
      </c>
      <c r="U104" s="28">
        <v>6</v>
      </c>
      <c r="V104" s="8">
        <v>6</v>
      </c>
      <c r="W104" s="10">
        <f t="shared" si="13"/>
        <v>1</v>
      </c>
    </row>
    <row r="105" spans="1:23" x14ac:dyDescent="0.25">
      <c r="A105" s="8">
        <v>96</v>
      </c>
      <c r="B105" s="6" t="s">
        <v>39</v>
      </c>
      <c r="C105" s="7">
        <v>255</v>
      </c>
      <c r="D105" s="8">
        <v>230</v>
      </c>
      <c r="E105" s="9">
        <f t="shared" si="12"/>
        <v>0.90196078431372551</v>
      </c>
      <c r="F105" s="8">
        <v>100</v>
      </c>
      <c r="G105" s="8">
        <v>100</v>
      </c>
      <c r="H105" s="19">
        <f t="shared" si="7"/>
        <v>0</v>
      </c>
      <c r="I105" s="8">
        <v>100</v>
      </c>
      <c r="J105" s="8">
        <v>100</v>
      </c>
      <c r="K105" s="19">
        <f t="shared" si="14"/>
        <v>0</v>
      </c>
      <c r="L105" s="8">
        <v>10</v>
      </c>
      <c r="M105" s="8">
        <v>10</v>
      </c>
      <c r="N105" s="19">
        <f t="shared" si="15"/>
        <v>0</v>
      </c>
      <c r="O105" s="8">
        <v>0</v>
      </c>
      <c r="P105" s="8">
        <v>0</v>
      </c>
      <c r="Q105" s="19">
        <f t="shared" si="16"/>
        <v>0</v>
      </c>
      <c r="R105" s="8">
        <v>0</v>
      </c>
      <c r="S105" s="8">
        <v>0</v>
      </c>
      <c r="T105" s="19">
        <f t="shared" si="17"/>
        <v>0</v>
      </c>
      <c r="U105" s="8">
        <v>6</v>
      </c>
      <c r="V105" s="8">
        <v>6</v>
      </c>
      <c r="W105" s="10">
        <f t="shared" si="13"/>
        <v>1</v>
      </c>
    </row>
    <row r="106" spans="1:23" x14ac:dyDescent="0.25">
      <c r="A106" s="8">
        <v>97</v>
      </c>
      <c r="B106" s="6" t="s">
        <v>35</v>
      </c>
      <c r="C106" s="27">
        <v>246</v>
      </c>
      <c r="D106" s="28">
        <v>260</v>
      </c>
      <c r="E106" s="9">
        <f t="shared" si="12"/>
        <v>1.056910569105691</v>
      </c>
      <c r="F106" s="28">
        <v>100</v>
      </c>
      <c r="G106" s="28">
        <v>100</v>
      </c>
      <c r="H106" s="19">
        <f t="shared" si="7"/>
        <v>0</v>
      </c>
      <c r="I106" s="28">
        <v>100</v>
      </c>
      <c r="J106" s="28">
        <v>100</v>
      </c>
      <c r="K106" s="19">
        <f t="shared" si="14"/>
        <v>0</v>
      </c>
      <c r="L106" s="28">
        <v>10</v>
      </c>
      <c r="M106" s="28">
        <v>6.6</v>
      </c>
      <c r="N106" s="19">
        <f t="shared" si="15"/>
        <v>-3.4000000000000004</v>
      </c>
      <c r="O106" s="28">
        <v>0</v>
      </c>
      <c r="P106" s="28">
        <v>0</v>
      </c>
      <c r="Q106" s="19">
        <f t="shared" si="16"/>
        <v>0</v>
      </c>
      <c r="R106" s="28">
        <v>0</v>
      </c>
      <c r="S106" s="28">
        <v>0</v>
      </c>
      <c r="T106" s="19">
        <f t="shared" si="17"/>
        <v>0</v>
      </c>
      <c r="U106" s="28">
        <v>6</v>
      </c>
      <c r="V106" s="8">
        <v>6</v>
      </c>
      <c r="W106" s="10">
        <f t="shared" si="13"/>
        <v>1</v>
      </c>
    </row>
    <row r="107" spans="1:23" x14ac:dyDescent="0.25">
      <c r="A107" s="8">
        <v>98</v>
      </c>
      <c r="B107" s="6" t="s">
        <v>34</v>
      </c>
      <c r="C107" s="27">
        <v>120</v>
      </c>
      <c r="D107" s="28">
        <v>120</v>
      </c>
      <c r="E107" s="9">
        <f t="shared" si="12"/>
        <v>1</v>
      </c>
      <c r="F107" s="28">
        <v>100</v>
      </c>
      <c r="G107" s="28">
        <v>100</v>
      </c>
      <c r="H107" s="19">
        <f t="shared" si="7"/>
        <v>0</v>
      </c>
      <c r="I107" s="28">
        <v>100</v>
      </c>
      <c r="J107" s="28">
        <v>100</v>
      </c>
      <c r="K107" s="19">
        <f t="shared" si="14"/>
        <v>0</v>
      </c>
      <c r="L107" s="28">
        <v>10</v>
      </c>
      <c r="M107" s="28">
        <v>8.6999999999999993</v>
      </c>
      <c r="N107" s="19">
        <f t="shared" si="15"/>
        <v>-1.3000000000000007</v>
      </c>
      <c r="O107" s="28">
        <v>0</v>
      </c>
      <c r="P107" s="28">
        <v>0</v>
      </c>
      <c r="Q107" s="19">
        <f t="shared" si="16"/>
        <v>0</v>
      </c>
      <c r="R107" s="28">
        <v>0</v>
      </c>
      <c r="S107" s="28">
        <v>0</v>
      </c>
      <c r="T107" s="19">
        <f t="shared" si="17"/>
        <v>0</v>
      </c>
      <c r="U107" s="28">
        <v>6</v>
      </c>
      <c r="V107" s="8">
        <v>6</v>
      </c>
      <c r="W107" s="10">
        <f t="shared" si="13"/>
        <v>1</v>
      </c>
    </row>
    <row r="108" spans="1:23" x14ac:dyDescent="0.25">
      <c r="A108" s="8">
        <v>99</v>
      </c>
      <c r="B108" s="6" t="s">
        <v>131</v>
      </c>
      <c r="C108" s="27">
        <v>150</v>
      </c>
      <c r="D108" s="28">
        <v>155</v>
      </c>
      <c r="E108" s="9">
        <f t="shared" si="12"/>
        <v>1.0333333333333334</v>
      </c>
      <c r="F108" s="28">
        <v>100</v>
      </c>
      <c r="G108" s="28">
        <v>100</v>
      </c>
      <c r="H108" s="19">
        <f t="shared" si="7"/>
        <v>0</v>
      </c>
      <c r="I108" s="28">
        <v>100</v>
      </c>
      <c r="J108" s="28">
        <v>100</v>
      </c>
      <c r="K108" s="19">
        <f t="shared" si="14"/>
        <v>0</v>
      </c>
      <c r="L108" s="28">
        <v>10</v>
      </c>
      <c r="M108" s="28">
        <v>9.8000000000000007</v>
      </c>
      <c r="N108" s="19">
        <f t="shared" si="15"/>
        <v>-0.19999999999999929</v>
      </c>
      <c r="O108" s="28">
        <v>0</v>
      </c>
      <c r="P108" s="28">
        <v>0</v>
      </c>
      <c r="Q108" s="19">
        <f t="shared" si="16"/>
        <v>0</v>
      </c>
      <c r="R108" s="28">
        <v>0</v>
      </c>
      <c r="S108" s="28">
        <v>0</v>
      </c>
      <c r="T108" s="19">
        <f t="shared" si="17"/>
        <v>0</v>
      </c>
      <c r="U108" s="28">
        <v>6</v>
      </c>
      <c r="V108" s="8">
        <v>6</v>
      </c>
      <c r="W108" s="10">
        <f t="shared" si="13"/>
        <v>1</v>
      </c>
    </row>
    <row r="109" spans="1:23" x14ac:dyDescent="0.25">
      <c r="A109" s="8">
        <v>100</v>
      </c>
      <c r="B109" s="6" t="s">
        <v>40</v>
      </c>
      <c r="C109" s="27">
        <v>26</v>
      </c>
      <c r="D109" s="28">
        <v>26</v>
      </c>
      <c r="E109" s="9">
        <f t="shared" si="12"/>
        <v>1</v>
      </c>
      <c r="F109" s="28">
        <v>100</v>
      </c>
      <c r="G109" s="28">
        <v>100</v>
      </c>
      <c r="H109" s="19">
        <f t="shared" si="7"/>
        <v>0</v>
      </c>
      <c r="I109" s="28">
        <v>100</v>
      </c>
      <c r="J109" s="28">
        <v>100</v>
      </c>
      <c r="K109" s="19">
        <f t="shared" si="14"/>
        <v>0</v>
      </c>
      <c r="L109" s="28">
        <v>10</v>
      </c>
      <c r="M109" s="28">
        <v>4.5999999999999996</v>
      </c>
      <c r="N109" s="19">
        <f t="shared" si="15"/>
        <v>-5.4</v>
      </c>
      <c r="O109" s="28">
        <v>0</v>
      </c>
      <c r="P109" s="28">
        <v>0</v>
      </c>
      <c r="Q109" s="19">
        <f t="shared" si="16"/>
        <v>0</v>
      </c>
      <c r="R109" s="28">
        <v>0</v>
      </c>
      <c r="S109" s="28">
        <v>0</v>
      </c>
      <c r="T109" s="19">
        <f t="shared" si="17"/>
        <v>0</v>
      </c>
      <c r="U109" s="28">
        <v>6</v>
      </c>
      <c r="V109" s="8">
        <v>6</v>
      </c>
      <c r="W109" s="10">
        <f t="shared" si="13"/>
        <v>1</v>
      </c>
    </row>
    <row r="110" spans="1:23" x14ac:dyDescent="0.25">
      <c r="A110" s="8">
        <v>101</v>
      </c>
      <c r="B110" s="6" t="s">
        <v>29</v>
      </c>
      <c r="C110" s="27">
        <v>310</v>
      </c>
      <c r="D110" s="28">
        <v>328</v>
      </c>
      <c r="E110" s="9">
        <f t="shared" si="12"/>
        <v>1.0580645161290323</v>
      </c>
      <c r="F110" s="28">
        <v>100</v>
      </c>
      <c r="G110" s="28">
        <v>100</v>
      </c>
      <c r="H110" s="19">
        <f t="shared" si="7"/>
        <v>0</v>
      </c>
      <c r="I110" s="28">
        <v>100</v>
      </c>
      <c r="J110" s="28">
        <v>100</v>
      </c>
      <c r="K110" s="19">
        <f t="shared" si="14"/>
        <v>0</v>
      </c>
      <c r="L110" s="28">
        <v>10</v>
      </c>
      <c r="M110" s="28">
        <v>10.6</v>
      </c>
      <c r="N110" s="19">
        <f t="shared" si="15"/>
        <v>0.59999999999999964</v>
      </c>
      <c r="O110" s="28">
        <v>0</v>
      </c>
      <c r="P110" s="28">
        <v>0</v>
      </c>
      <c r="Q110" s="19">
        <f t="shared" si="16"/>
        <v>0</v>
      </c>
      <c r="R110" s="28">
        <v>0</v>
      </c>
      <c r="S110" s="28">
        <v>0</v>
      </c>
      <c r="T110" s="19">
        <f t="shared" si="17"/>
        <v>0</v>
      </c>
      <c r="U110" s="28">
        <v>6</v>
      </c>
      <c r="V110" s="8">
        <v>6</v>
      </c>
      <c r="W110" s="10">
        <f t="shared" si="13"/>
        <v>1</v>
      </c>
    </row>
    <row r="111" spans="1:23" x14ac:dyDescent="0.25">
      <c r="A111" s="8">
        <v>102</v>
      </c>
      <c r="B111" s="6" t="s">
        <v>30</v>
      </c>
      <c r="C111" s="27">
        <v>107</v>
      </c>
      <c r="D111" s="28">
        <v>115</v>
      </c>
      <c r="E111" s="9">
        <f t="shared" si="12"/>
        <v>1.0747663551401869</v>
      </c>
      <c r="F111" s="28">
        <v>100</v>
      </c>
      <c r="G111" s="28">
        <v>100</v>
      </c>
      <c r="H111" s="19">
        <f t="shared" si="7"/>
        <v>0</v>
      </c>
      <c r="I111" s="28">
        <v>100</v>
      </c>
      <c r="J111" s="28">
        <v>100</v>
      </c>
      <c r="K111" s="19">
        <f t="shared" si="14"/>
        <v>0</v>
      </c>
      <c r="L111" s="28">
        <v>10</v>
      </c>
      <c r="M111" s="28">
        <v>10.199999999999999</v>
      </c>
      <c r="N111" s="19">
        <f t="shared" si="15"/>
        <v>0.19999999999999929</v>
      </c>
      <c r="O111" s="28">
        <v>0</v>
      </c>
      <c r="P111" s="28">
        <v>0</v>
      </c>
      <c r="Q111" s="19">
        <f t="shared" si="16"/>
        <v>0</v>
      </c>
      <c r="R111" s="28">
        <v>0</v>
      </c>
      <c r="S111" s="28">
        <v>0</v>
      </c>
      <c r="T111" s="19">
        <f t="shared" si="17"/>
        <v>0</v>
      </c>
      <c r="U111" s="28">
        <v>6</v>
      </c>
      <c r="V111" s="8">
        <v>6</v>
      </c>
      <c r="W111" s="10">
        <f t="shared" si="13"/>
        <v>1</v>
      </c>
    </row>
    <row r="112" spans="1:23" x14ac:dyDescent="0.25">
      <c r="A112" s="8">
        <v>103</v>
      </c>
      <c r="B112" s="6" t="s">
        <v>42</v>
      </c>
      <c r="C112" s="7">
        <v>50</v>
      </c>
      <c r="D112" s="8">
        <v>50</v>
      </c>
      <c r="E112" s="9">
        <f t="shared" si="12"/>
        <v>1</v>
      </c>
      <c r="F112" s="8">
        <v>100</v>
      </c>
      <c r="G112" s="8">
        <v>100</v>
      </c>
      <c r="H112" s="19">
        <f t="shared" si="7"/>
        <v>0</v>
      </c>
      <c r="I112" s="8">
        <v>100</v>
      </c>
      <c r="J112" s="8">
        <v>100</v>
      </c>
      <c r="K112" s="19">
        <f t="shared" si="14"/>
        <v>0</v>
      </c>
      <c r="L112" s="8">
        <v>10</v>
      </c>
      <c r="M112" s="8">
        <v>10</v>
      </c>
      <c r="N112" s="19">
        <f t="shared" si="15"/>
        <v>0</v>
      </c>
      <c r="O112" s="8">
        <v>0</v>
      </c>
      <c r="P112" s="8">
        <v>0</v>
      </c>
      <c r="Q112" s="19">
        <f t="shared" si="16"/>
        <v>0</v>
      </c>
      <c r="R112" s="8">
        <v>0</v>
      </c>
      <c r="S112" s="8">
        <v>0</v>
      </c>
      <c r="T112" s="19">
        <f t="shared" si="17"/>
        <v>0</v>
      </c>
      <c r="U112" s="8">
        <v>6</v>
      </c>
      <c r="V112" s="8">
        <v>6</v>
      </c>
      <c r="W112" s="10">
        <f t="shared" si="13"/>
        <v>1</v>
      </c>
    </row>
    <row r="115" spans="2:17" ht="23.25" x14ac:dyDescent="0.35">
      <c r="B115" s="29"/>
      <c r="C115" s="29"/>
      <c r="D115" s="29"/>
      <c r="E115" s="29"/>
      <c r="F115" s="29"/>
      <c r="G115" s="29"/>
      <c r="H115" s="29"/>
      <c r="I115" s="29"/>
      <c r="J115" s="30"/>
      <c r="K115" s="30"/>
      <c r="L115" s="30"/>
      <c r="M115" s="30"/>
      <c r="N115" s="30"/>
      <c r="O115" s="30"/>
      <c r="P115" s="30"/>
      <c r="Q115" s="30"/>
    </row>
  </sheetData>
  <sortState ref="B6:W77">
    <sortCondition ref="B6:B77"/>
  </sortState>
  <mergeCells count="17">
    <mergeCell ref="L6:N6"/>
    <mergeCell ref="O6:Q6"/>
    <mergeCell ref="R6:T6"/>
    <mergeCell ref="T2:W2"/>
    <mergeCell ref="A3:T3"/>
    <mergeCell ref="A5:A7"/>
    <mergeCell ref="B5:B7"/>
    <mergeCell ref="C5:E6"/>
    <mergeCell ref="F5:H5"/>
    <mergeCell ref="I5:K5"/>
    <mergeCell ref="L5:N5"/>
    <mergeCell ref="O5:Q5"/>
    <mergeCell ref="R5:T5"/>
    <mergeCell ref="B4:W4"/>
    <mergeCell ref="U5:W6"/>
    <mergeCell ref="F6:H6"/>
    <mergeCell ref="I6:K6"/>
  </mergeCells>
  <pageMargins left="3.937007874015748E-2" right="0.23622047244094491" top="0.35433070866141736" bottom="0" header="0.31496062992125984" footer="0.31496062992125984"/>
  <pageSetup paperSize="9" scale="7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15"/>
  <sheetViews>
    <sheetView tabSelected="1" workbookViewId="0">
      <selection activeCell="O21" sqref="O21"/>
    </sheetView>
  </sheetViews>
  <sheetFormatPr defaultRowHeight="15" x14ac:dyDescent="0.2"/>
  <cols>
    <col min="1" max="1" width="0.5703125" style="33" customWidth="1"/>
    <col min="2" max="7" width="0" style="33" hidden="1" customWidth="1"/>
    <col min="8" max="8" width="5.28515625" style="33" customWidth="1"/>
    <col min="9" max="9" width="31.140625" style="33" customWidth="1"/>
    <col min="10" max="12" width="0" style="33" hidden="1" customWidth="1"/>
    <col min="13" max="13" width="13.28515625" style="33" customWidth="1"/>
    <col min="14" max="14" width="17.42578125" style="33" customWidth="1"/>
    <col min="15" max="15" width="15.85546875" style="33" customWidth="1"/>
    <col min="16" max="16" width="36.28515625" style="33" customWidth="1"/>
    <col min="17" max="17" width="23.85546875" style="33" customWidth="1"/>
    <col min="18" max="256" width="9.140625" style="33"/>
    <col min="257" max="257" width="0.5703125" style="33" customWidth="1"/>
    <col min="258" max="263" width="0" style="33" hidden="1" customWidth="1"/>
    <col min="264" max="264" width="5.28515625" style="33" customWidth="1"/>
    <col min="265" max="265" width="31.140625" style="33" customWidth="1"/>
    <col min="266" max="268" width="0" style="33" hidden="1" customWidth="1"/>
    <col min="269" max="269" width="13.28515625" style="33" customWidth="1"/>
    <col min="270" max="270" width="17.42578125" style="33" customWidth="1"/>
    <col min="271" max="271" width="15.85546875" style="33" customWidth="1"/>
    <col min="272" max="272" width="36.28515625" style="33" customWidth="1"/>
    <col min="273" max="273" width="23.85546875" style="33" customWidth="1"/>
    <col min="274" max="512" width="9.140625" style="33"/>
    <col min="513" max="513" width="0.5703125" style="33" customWidth="1"/>
    <col min="514" max="519" width="0" style="33" hidden="1" customWidth="1"/>
    <col min="520" max="520" width="5.28515625" style="33" customWidth="1"/>
    <col min="521" max="521" width="31.140625" style="33" customWidth="1"/>
    <col min="522" max="524" width="0" style="33" hidden="1" customWidth="1"/>
    <col min="525" max="525" width="13.28515625" style="33" customWidth="1"/>
    <col min="526" max="526" width="17.42578125" style="33" customWidth="1"/>
    <col min="527" max="527" width="15.85546875" style="33" customWidth="1"/>
    <col min="528" max="528" width="36.28515625" style="33" customWidth="1"/>
    <col min="529" max="529" width="23.85546875" style="33" customWidth="1"/>
    <col min="530" max="768" width="9.140625" style="33"/>
    <col min="769" max="769" width="0.5703125" style="33" customWidth="1"/>
    <col min="770" max="775" width="0" style="33" hidden="1" customWidth="1"/>
    <col min="776" max="776" width="5.28515625" style="33" customWidth="1"/>
    <col min="777" max="777" width="31.140625" style="33" customWidth="1"/>
    <col min="778" max="780" width="0" style="33" hidden="1" customWidth="1"/>
    <col min="781" max="781" width="13.28515625" style="33" customWidth="1"/>
    <col min="782" max="782" width="17.42578125" style="33" customWidth="1"/>
    <col min="783" max="783" width="15.85546875" style="33" customWidth="1"/>
    <col min="784" max="784" width="36.28515625" style="33" customWidth="1"/>
    <col min="785" max="785" width="23.85546875" style="33" customWidth="1"/>
    <col min="786" max="1024" width="9.140625" style="33"/>
    <col min="1025" max="1025" width="0.5703125" style="33" customWidth="1"/>
    <col min="1026" max="1031" width="0" style="33" hidden="1" customWidth="1"/>
    <col min="1032" max="1032" width="5.28515625" style="33" customWidth="1"/>
    <col min="1033" max="1033" width="31.140625" style="33" customWidth="1"/>
    <col min="1034" max="1036" width="0" style="33" hidden="1" customWidth="1"/>
    <col min="1037" max="1037" width="13.28515625" style="33" customWidth="1"/>
    <col min="1038" max="1038" width="17.42578125" style="33" customWidth="1"/>
    <col min="1039" max="1039" width="15.85546875" style="33" customWidth="1"/>
    <col min="1040" max="1040" width="36.28515625" style="33" customWidth="1"/>
    <col min="1041" max="1041" width="23.85546875" style="33" customWidth="1"/>
    <col min="1042" max="1280" width="9.140625" style="33"/>
    <col min="1281" max="1281" width="0.5703125" style="33" customWidth="1"/>
    <col min="1282" max="1287" width="0" style="33" hidden="1" customWidth="1"/>
    <col min="1288" max="1288" width="5.28515625" style="33" customWidth="1"/>
    <col min="1289" max="1289" width="31.140625" style="33" customWidth="1"/>
    <col min="1290" max="1292" width="0" style="33" hidden="1" customWidth="1"/>
    <col min="1293" max="1293" width="13.28515625" style="33" customWidth="1"/>
    <col min="1294" max="1294" width="17.42578125" style="33" customWidth="1"/>
    <col min="1295" max="1295" width="15.85546875" style="33" customWidth="1"/>
    <col min="1296" max="1296" width="36.28515625" style="33" customWidth="1"/>
    <col min="1297" max="1297" width="23.85546875" style="33" customWidth="1"/>
    <col min="1298" max="1536" width="9.140625" style="33"/>
    <col min="1537" max="1537" width="0.5703125" style="33" customWidth="1"/>
    <col min="1538" max="1543" width="0" style="33" hidden="1" customWidth="1"/>
    <col min="1544" max="1544" width="5.28515625" style="33" customWidth="1"/>
    <col min="1545" max="1545" width="31.140625" style="33" customWidth="1"/>
    <col min="1546" max="1548" width="0" style="33" hidden="1" customWidth="1"/>
    <col min="1549" max="1549" width="13.28515625" style="33" customWidth="1"/>
    <col min="1550" max="1550" width="17.42578125" style="33" customWidth="1"/>
    <col min="1551" max="1551" width="15.85546875" style="33" customWidth="1"/>
    <col min="1552" max="1552" width="36.28515625" style="33" customWidth="1"/>
    <col min="1553" max="1553" width="23.85546875" style="33" customWidth="1"/>
    <col min="1554" max="1792" width="9.140625" style="33"/>
    <col min="1793" max="1793" width="0.5703125" style="33" customWidth="1"/>
    <col min="1794" max="1799" width="0" style="33" hidden="1" customWidth="1"/>
    <col min="1800" max="1800" width="5.28515625" style="33" customWidth="1"/>
    <col min="1801" max="1801" width="31.140625" style="33" customWidth="1"/>
    <col min="1802" max="1804" width="0" style="33" hidden="1" customWidth="1"/>
    <col min="1805" max="1805" width="13.28515625" style="33" customWidth="1"/>
    <col min="1806" max="1806" width="17.42578125" style="33" customWidth="1"/>
    <col min="1807" max="1807" width="15.85546875" style="33" customWidth="1"/>
    <col min="1808" max="1808" width="36.28515625" style="33" customWidth="1"/>
    <col min="1809" max="1809" width="23.85546875" style="33" customWidth="1"/>
    <col min="1810" max="2048" width="9.140625" style="33"/>
    <col min="2049" max="2049" width="0.5703125" style="33" customWidth="1"/>
    <col min="2050" max="2055" width="0" style="33" hidden="1" customWidth="1"/>
    <col min="2056" max="2056" width="5.28515625" style="33" customWidth="1"/>
    <col min="2057" max="2057" width="31.140625" style="33" customWidth="1"/>
    <col min="2058" max="2060" width="0" style="33" hidden="1" customWidth="1"/>
    <col min="2061" max="2061" width="13.28515625" style="33" customWidth="1"/>
    <col min="2062" max="2062" width="17.42578125" style="33" customWidth="1"/>
    <col min="2063" max="2063" width="15.85546875" style="33" customWidth="1"/>
    <col min="2064" max="2064" width="36.28515625" style="33" customWidth="1"/>
    <col min="2065" max="2065" width="23.85546875" style="33" customWidth="1"/>
    <col min="2066" max="2304" width="9.140625" style="33"/>
    <col min="2305" max="2305" width="0.5703125" style="33" customWidth="1"/>
    <col min="2306" max="2311" width="0" style="33" hidden="1" customWidth="1"/>
    <col min="2312" max="2312" width="5.28515625" style="33" customWidth="1"/>
    <col min="2313" max="2313" width="31.140625" style="33" customWidth="1"/>
    <col min="2314" max="2316" width="0" style="33" hidden="1" customWidth="1"/>
    <col min="2317" max="2317" width="13.28515625" style="33" customWidth="1"/>
    <col min="2318" max="2318" width="17.42578125" style="33" customWidth="1"/>
    <col min="2319" max="2319" width="15.85546875" style="33" customWidth="1"/>
    <col min="2320" max="2320" width="36.28515625" style="33" customWidth="1"/>
    <col min="2321" max="2321" width="23.85546875" style="33" customWidth="1"/>
    <col min="2322" max="2560" width="9.140625" style="33"/>
    <col min="2561" max="2561" width="0.5703125" style="33" customWidth="1"/>
    <col min="2562" max="2567" width="0" style="33" hidden="1" customWidth="1"/>
    <col min="2568" max="2568" width="5.28515625" style="33" customWidth="1"/>
    <col min="2569" max="2569" width="31.140625" style="33" customWidth="1"/>
    <col min="2570" max="2572" width="0" style="33" hidden="1" customWidth="1"/>
    <col min="2573" max="2573" width="13.28515625" style="33" customWidth="1"/>
    <col min="2574" max="2574" width="17.42578125" style="33" customWidth="1"/>
    <col min="2575" max="2575" width="15.85546875" style="33" customWidth="1"/>
    <col min="2576" max="2576" width="36.28515625" style="33" customWidth="1"/>
    <col min="2577" max="2577" width="23.85546875" style="33" customWidth="1"/>
    <col min="2578" max="2816" width="9.140625" style="33"/>
    <col min="2817" max="2817" width="0.5703125" style="33" customWidth="1"/>
    <col min="2818" max="2823" width="0" style="33" hidden="1" customWidth="1"/>
    <col min="2824" max="2824" width="5.28515625" style="33" customWidth="1"/>
    <col min="2825" max="2825" width="31.140625" style="33" customWidth="1"/>
    <col min="2826" max="2828" width="0" style="33" hidden="1" customWidth="1"/>
    <col min="2829" max="2829" width="13.28515625" style="33" customWidth="1"/>
    <col min="2830" max="2830" width="17.42578125" style="33" customWidth="1"/>
    <col min="2831" max="2831" width="15.85546875" style="33" customWidth="1"/>
    <col min="2832" max="2832" width="36.28515625" style="33" customWidth="1"/>
    <col min="2833" max="2833" width="23.85546875" style="33" customWidth="1"/>
    <col min="2834" max="3072" width="9.140625" style="33"/>
    <col min="3073" max="3073" width="0.5703125" style="33" customWidth="1"/>
    <col min="3074" max="3079" width="0" style="33" hidden="1" customWidth="1"/>
    <col min="3080" max="3080" width="5.28515625" style="33" customWidth="1"/>
    <col min="3081" max="3081" width="31.140625" style="33" customWidth="1"/>
    <col min="3082" max="3084" width="0" style="33" hidden="1" customWidth="1"/>
    <col min="3085" max="3085" width="13.28515625" style="33" customWidth="1"/>
    <col min="3086" max="3086" width="17.42578125" style="33" customWidth="1"/>
    <col min="3087" max="3087" width="15.85546875" style="33" customWidth="1"/>
    <col min="3088" max="3088" width="36.28515625" style="33" customWidth="1"/>
    <col min="3089" max="3089" width="23.85546875" style="33" customWidth="1"/>
    <col min="3090" max="3328" width="9.140625" style="33"/>
    <col min="3329" max="3329" width="0.5703125" style="33" customWidth="1"/>
    <col min="3330" max="3335" width="0" style="33" hidden="1" customWidth="1"/>
    <col min="3336" max="3336" width="5.28515625" style="33" customWidth="1"/>
    <col min="3337" max="3337" width="31.140625" style="33" customWidth="1"/>
    <col min="3338" max="3340" width="0" style="33" hidden="1" customWidth="1"/>
    <col min="3341" max="3341" width="13.28515625" style="33" customWidth="1"/>
    <col min="3342" max="3342" width="17.42578125" style="33" customWidth="1"/>
    <col min="3343" max="3343" width="15.85546875" style="33" customWidth="1"/>
    <col min="3344" max="3344" width="36.28515625" style="33" customWidth="1"/>
    <col min="3345" max="3345" width="23.85546875" style="33" customWidth="1"/>
    <col min="3346" max="3584" width="9.140625" style="33"/>
    <col min="3585" max="3585" width="0.5703125" style="33" customWidth="1"/>
    <col min="3586" max="3591" width="0" style="33" hidden="1" customWidth="1"/>
    <col min="3592" max="3592" width="5.28515625" style="33" customWidth="1"/>
    <col min="3593" max="3593" width="31.140625" style="33" customWidth="1"/>
    <col min="3594" max="3596" width="0" style="33" hidden="1" customWidth="1"/>
    <col min="3597" max="3597" width="13.28515625" style="33" customWidth="1"/>
    <col min="3598" max="3598" width="17.42578125" style="33" customWidth="1"/>
    <col min="3599" max="3599" width="15.85546875" style="33" customWidth="1"/>
    <col min="3600" max="3600" width="36.28515625" style="33" customWidth="1"/>
    <col min="3601" max="3601" width="23.85546875" style="33" customWidth="1"/>
    <col min="3602" max="3840" width="9.140625" style="33"/>
    <col min="3841" max="3841" width="0.5703125" style="33" customWidth="1"/>
    <col min="3842" max="3847" width="0" style="33" hidden="1" customWidth="1"/>
    <col min="3848" max="3848" width="5.28515625" style="33" customWidth="1"/>
    <col min="3849" max="3849" width="31.140625" style="33" customWidth="1"/>
    <col min="3850" max="3852" width="0" style="33" hidden="1" customWidth="1"/>
    <col min="3853" max="3853" width="13.28515625" style="33" customWidth="1"/>
    <col min="3854" max="3854" width="17.42578125" style="33" customWidth="1"/>
    <col min="3855" max="3855" width="15.85546875" style="33" customWidth="1"/>
    <col min="3856" max="3856" width="36.28515625" style="33" customWidth="1"/>
    <col min="3857" max="3857" width="23.85546875" style="33" customWidth="1"/>
    <col min="3858" max="4096" width="9.140625" style="33"/>
    <col min="4097" max="4097" width="0.5703125" style="33" customWidth="1"/>
    <col min="4098" max="4103" width="0" style="33" hidden="1" customWidth="1"/>
    <col min="4104" max="4104" width="5.28515625" style="33" customWidth="1"/>
    <col min="4105" max="4105" width="31.140625" style="33" customWidth="1"/>
    <col min="4106" max="4108" width="0" style="33" hidden="1" customWidth="1"/>
    <col min="4109" max="4109" width="13.28515625" style="33" customWidth="1"/>
    <col min="4110" max="4110" width="17.42578125" style="33" customWidth="1"/>
    <col min="4111" max="4111" width="15.85546875" style="33" customWidth="1"/>
    <col min="4112" max="4112" width="36.28515625" style="33" customWidth="1"/>
    <col min="4113" max="4113" width="23.85546875" style="33" customWidth="1"/>
    <col min="4114" max="4352" width="9.140625" style="33"/>
    <col min="4353" max="4353" width="0.5703125" style="33" customWidth="1"/>
    <col min="4354" max="4359" width="0" style="33" hidden="1" customWidth="1"/>
    <col min="4360" max="4360" width="5.28515625" style="33" customWidth="1"/>
    <col min="4361" max="4361" width="31.140625" style="33" customWidth="1"/>
    <col min="4362" max="4364" width="0" style="33" hidden="1" customWidth="1"/>
    <col min="4365" max="4365" width="13.28515625" style="33" customWidth="1"/>
    <col min="4366" max="4366" width="17.42578125" style="33" customWidth="1"/>
    <col min="4367" max="4367" width="15.85546875" style="33" customWidth="1"/>
    <col min="4368" max="4368" width="36.28515625" style="33" customWidth="1"/>
    <col min="4369" max="4369" width="23.85546875" style="33" customWidth="1"/>
    <col min="4370" max="4608" width="9.140625" style="33"/>
    <col min="4609" max="4609" width="0.5703125" style="33" customWidth="1"/>
    <col min="4610" max="4615" width="0" style="33" hidden="1" customWidth="1"/>
    <col min="4616" max="4616" width="5.28515625" style="33" customWidth="1"/>
    <col min="4617" max="4617" width="31.140625" style="33" customWidth="1"/>
    <col min="4618" max="4620" width="0" style="33" hidden="1" customWidth="1"/>
    <col min="4621" max="4621" width="13.28515625" style="33" customWidth="1"/>
    <col min="4622" max="4622" width="17.42578125" style="33" customWidth="1"/>
    <col min="4623" max="4623" width="15.85546875" style="33" customWidth="1"/>
    <col min="4624" max="4624" width="36.28515625" style="33" customWidth="1"/>
    <col min="4625" max="4625" width="23.85546875" style="33" customWidth="1"/>
    <col min="4626" max="4864" width="9.140625" style="33"/>
    <col min="4865" max="4865" width="0.5703125" style="33" customWidth="1"/>
    <col min="4866" max="4871" width="0" style="33" hidden="1" customWidth="1"/>
    <col min="4872" max="4872" width="5.28515625" style="33" customWidth="1"/>
    <col min="4873" max="4873" width="31.140625" style="33" customWidth="1"/>
    <col min="4874" max="4876" width="0" style="33" hidden="1" customWidth="1"/>
    <col min="4877" max="4877" width="13.28515625" style="33" customWidth="1"/>
    <col min="4878" max="4878" width="17.42578125" style="33" customWidth="1"/>
    <col min="4879" max="4879" width="15.85546875" style="33" customWidth="1"/>
    <col min="4880" max="4880" width="36.28515625" style="33" customWidth="1"/>
    <col min="4881" max="4881" width="23.85546875" style="33" customWidth="1"/>
    <col min="4882" max="5120" width="9.140625" style="33"/>
    <col min="5121" max="5121" width="0.5703125" style="33" customWidth="1"/>
    <col min="5122" max="5127" width="0" style="33" hidden="1" customWidth="1"/>
    <col min="5128" max="5128" width="5.28515625" style="33" customWidth="1"/>
    <col min="5129" max="5129" width="31.140625" style="33" customWidth="1"/>
    <col min="5130" max="5132" width="0" style="33" hidden="1" customWidth="1"/>
    <col min="5133" max="5133" width="13.28515625" style="33" customWidth="1"/>
    <col min="5134" max="5134" width="17.42578125" style="33" customWidth="1"/>
    <col min="5135" max="5135" width="15.85546875" style="33" customWidth="1"/>
    <col min="5136" max="5136" width="36.28515625" style="33" customWidth="1"/>
    <col min="5137" max="5137" width="23.85546875" style="33" customWidth="1"/>
    <col min="5138" max="5376" width="9.140625" style="33"/>
    <col min="5377" max="5377" width="0.5703125" style="33" customWidth="1"/>
    <col min="5378" max="5383" width="0" style="33" hidden="1" customWidth="1"/>
    <col min="5384" max="5384" width="5.28515625" style="33" customWidth="1"/>
    <col min="5385" max="5385" width="31.140625" style="33" customWidth="1"/>
    <col min="5386" max="5388" width="0" style="33" hidden="1" customWidth="1"/>
    <col min="5389" max="5389" width="13.28515625" style="33" customWidth="1"/>
    <col min="5390" max="5390" width="17.42578125" style="33" customWidth="1"/>
    <col min="5391" max="5391" width="15.85546875" style="33" customWidth="1"/>
    <col min="5392" max="5392" width="36.28515625" style="33" customWidth="1"/>
    <col min="5393" max="5393" width="23.85546875" style="33" customWidth="1"/>
    <col min="5394" max="5632" width="9.140625" style="33"/>
    <col min="5633" max="5633" width="0.5703125" style="33" customWidth="1"/>
    <col min="5634" max="5639" width="0" style="33" hidden="1" customWidth="1"/>
    <col min="5640" max="5640" width="5.28515625" style="33" customWidth="1"/>
    <col min="5641" max="5641" width="31.140625" style="33" customWidth="1"/>
    <col min="5642" max="5644" width="0" style="33" hidden="1" customWidth="1"/>
    <col min="5645" max="5645" width="13.28515625" style="33" customWidth="1"/>
    <col min="5646" max="5646" width="17.42578125" style="33" customWidth="1"/>
    <col min="5647" max="5647" width="15.85546875" style="33" customWidth="1"/>
    <col min="5648" max="5648" width="36.28515625" style="33" customWidth="1"/>
    <col min="5649" max="5649" width="23.85546875" style="33" customWidth="1"/>
    <col min="5650" max="5888" width="9.140625" style="33"/>
    <col min="5889" max="5889" width="0.5703125" style="33" customWidth="1"/>
    <col min="5890" max="5895" width="0" style="33" hidden="1" customWidth="1"/>
    <col min="5896" max="5896" width="5.28515625" style="33" customWidth="1"/>
    <col min="5897" max="5897" width="31.140625" style="33" customWidth="1"/>
    <col min="5898" max="5900" width="0" style="33" hidden="1" customWidth="1"/>
    <col min="5901" max="5901" width="13.28515625" style="33" customWidth="1"/>
    <col min="5902" max="5902" width="17.42578125" style="33" customWidth="1"/>
    <col min="5903" max="5903" width="15.85546875" style="33" customWidth="1"/>
    <col min="5904" max="5904" width="36.28515625" style="33" customWidth="1"/>
    <col min="5905" max="5905" width="23.85546875" style="33" customWidth="1"/>
    <col min="5906" max="6144" width="9.140625" style="33"/>
    <col min="6145" max="6145" width="0.5703125" style="33" customWidth="1"/>
    <col min="6146" max="6151" width="0" style="33" hidden="1" customWidth="1"/>
    <col min="6152" max="6152" width="5.28515625" style="33" customWidth="1"/>
    <col min="6153" max="6153" width="31.140625" style="33" customWidth="1"/>
    <col min="6154" max="6156" width="0" style="33" hidden="1" customWidth="1"/>
    <col min="6157" max="6157" width="13.28515625" style="33" customWidth="1"/>
    <col min="6158" max="6158" width="17.42578125" style="33" customWidth="1"/>
    <col min="6159" max="6159" width="15.85546875" style="33" customWidth="1"/>
    <col min="6160" max="6160" width="36.28515625" style="33" customWidth="1"/>
    <col min="6161" max="6161" width="23.85546875" style="33" customWidth="1"/>
    <col min="6162" max="6400" width="9.140625" style="33"/>
    <col min="6401" max="6401" width="0.5703125" style="33" customWidth="1"/>
    <col min="6402" max="6407" width="0" style="33" hidden="1" customWidth="1"/>
    <col min="6408" max="6408" width="5.28515625" style="33" customWidth="1"/>
    <col min="6409" max="6409" width="31.140625" style="33" customWidth="1"/>
    <col min="6410" max="6412" width="0" style="33" hidden="1" customWidth="1"/>
    <col min="6413" max="6413" width="13.28515625" style="33" customWidth="1"/>
    <col min="6414" max="6414" width="17.42578125" style="33" customWidth="1"/>
    <col min="6415" max="6415" width="15.85546875" style="33" customWidth="1"/>
    <col min="6416" max="6416" width="36.28515625" style="33" customWidth="1"/>
    <col min="6417" max="6417" width="23.85546875" style="33" customWidth="1"/>
    <col min="6418" max="6656" width="9.140625" style="33"/>
    <col min="6657" max="6657" width="0.5703125" style="33" customWidth="1"/>
    <col min="6658" max="6663" width="0" style="33" hidden="1" customWidth="1"/>
    <col min="6664" max="6664" width="5.28515625" style="33" customWidth="1"/>
    <col min="6665" max="6665" width="31.140625" style="33" customWidth="1"/>
    <col min="6666" max="6668" width="0" style="33" hidden="1" customWidth="1"/>
    <col min="6669" max="6669" width="13.28515625" style="33" customWidth="1"/>
    <col min="6670" max="6670" width="17.42578125" style="33" customWidth="1"/>
    <col min="6671" max="6671" width="15.85546875" style="33" customWidth="1"/>
    <col min="6672" max="6672" width="36.28515625" style="33" customWidth="1"/>
    <col min="6673" max="6673" width="23.85546875" style="33" customWidth="1"/>
    <col min="6674" max="6912" width="9.140625" style="33"/>
    <col min="6913" max="6913" width="0.5703125" style="33" customWidth="1"/>
    <col min="6914" max="6919" width="0" style="33" hidden="1" customWidth="1"/>
    <col min="6920" max="6920" width="5.28515625" style="33" customWidth="1"/>
    <col min="6921" max="6921" width="31.140625" style="33" customWidth="1"/>
    <col min="6922" max="6924" width="0" style="33" hidden="1" customWidth="1"/>
    <col min="6925" max="6925" width="13.28515625" style="33" customWidth="1"/>
    <col min="6926" max="6926" width="17.42578125" style="33" customWidth="1"/>
    <col min="6927" max="6927" width="15.85546875" style="33" customWidth="1"/>
    <col min="6928" max="6928" width="36.28515625" style="33" customWidth="1"/>
    <col min="6929" max="6929" width="23.85546875" style="33" customWidth="1"/>
    <col min="6930" max="7168" width="9.140625" style="33"/>
    <col min="7169" max="7169" width="0.5703125" style="33" customWidth="1"/>
    <col min="7170" max="7175" width="0" style="33" hidden="1" customWidth="1"/>
    <col min="7176" max="7176" width="5.28515625" style="33" customWidth="1"/>
    <col min="7177" max="7177" width="31.140625" style="33" customWidth="1"/>
    <col min="7178" max="7180" width="0" style="33" hidden="1" customWidth="1"/>
    <col min="7181" max="7181" width="13.28515625" style="33" customWidth="1"/>
    <col min="7182" max="7182" width="17.42578125" style="33" customWidth="1"/>
    <col min="7183" max="7183" width="15.85546875" style="33" customWidth="1"/>
    <col min="7184" max="7184" width="36.28515625" style="33" customWidth="1"/>
    <col min="7185" max="7185" width="23.85546875" style="33" customWidth="1"/>
    <col min="7186" max="7424" width="9.140625" style="33"/>
    <col min="7425" max="7425" width="0.5703125" style="33" customWidth="1"/>
    <col min="7426" max="7431" width="0" style="33" hidden="1" customWidth="1"/>
    <col min="7432" max="7432" width="5.28515625" style="33" customWidth="1"/>
    <col min="7433" max="7433" width="31.140625" style="33" customWidth="1"/>
    <col min="7434" max="7436" width="0" style="33" hidden="1" customWidth="1"/>
    <col min="7437" max="7437" width="13.28515625" style="33" customWidth="1"/>
    <col min="7438" max="7438" width="17.42578125" style="33" customWidth="1"/>
    <col min="7439" max="7439" width="15.85546875" style="33" customWidth="1"/>
    <col min="7440" max="7440" width="36.28515625" style="33" customWidth="1"/>
    <col min="7441" max="7441" width="23.85546875" style="33" customWidth="1"/>
    <col min="7442" max="7680" width="9.140625" style="33"/>
    <col min="7681" max="7681" width="0.5703125" style="33" customWidth="1"/>
    <col min="7682" max="7687" width="0" style="33" hidden="1" customWidth="1"/>
    <col min="7688" max="7688" width="5.28515625" style="33" customWidth="1"/>
    <col min="7689" max="7689" width="31.140625" style="33" customWidth="1"/>
    <col min="7690" max="7692" width="0" style="33" hidden="1" customWidth="1"/>
    <col min="7693" max="7693" width="13.28515625" style="33" customWidth="1"/>
    <col min="7694" max="7694" width="17.42578125" style="33" customWidth="1"/>
    <col min="7695" max="7695" width="15.85546875" style="33" customWidth="1"/>
    <col min="7696" max="7696" width="36.28515625" style="33" customWidth="1"/>
    <col min="7697" max="7697" width="23.85546875" style="33" customWidth="1"/>
    <col min="7698" max="7936" width="9.140625" style="33"/>
    <col min="7937" max="7937" width="0.5703125" style="33" customWidth="1"/>
    <col min="7938" max="7943" width="0" style="33" hidden="1" customWidth="1"/>
    <col min="7944" max="7944" width="5.28515625" style="33" customWidth="1"/>
    <col min="7945" max="7945" width="31.140625" style="33" customWidth="1"/>
    <col min="7946" max="7948" width="0" style="33" hidden="1" customWidth="1"/>
    <col min="7949" max="7949" width="13.28515625" style="33" customWidth="1"/>
    <col min="7950" max="7950" width="17.42578125" style="33" customWidth="1"/>
    <col min="7951" max="7951" width="15.85546875" style="33" customWidth="1"/>
    <col min="7952" max="7952" width="36.28515625" style="33" customWidth="1"/>
    <col min="7953" max="7953" width="23.85546875" style="33" customWidth="1"/>
    <col min="7954" max="8192" width="9.140625" style="33"/>
    <col min="8193" max="8193" width="0.5703125" style="33" customWidth="1"/>
    <col min="8194" max="8199" width="0" style="33" hidden="1" customWidth="1"/>
    <col min="8200" max="8200" width="5.28515625" style="33" customWidth="1"/>
    <col min="8201" max="8201" width="31.140625" style="33" customWidth="1"/>
    <col min="8202" max="8204" width="0" style="33" hidden="1" customWidth="1"/>
    <col min="8205" max="8205" width="13.28515625" style="33" customWidth="1"/>
    <col min="8206" max="8206" width="17.42578125" style="33" customWidth="1"/>
    <col min="8207" max="8207" width="15.85546875" style="33" customWidth="1"/>
    <col min="8208" max="8208" width="36.28515625" style="33" customWidth="1"/>
    <col min="8209" max="8209" width="23.85546875" style="33" customWidth="1"/>
    <col min="8210" max="8448" width="9.140625" style="33"/>
    <col min="8449" max="8449" width="0.5703125" style="33" customWidth="1"/>
    <col min="8450" max="8455" width="0" style="33" hidden="1" customWidth="1"/>
    <col min="8456" max="8456" width="5.28515625" style="33" customWidth="1"/>
    <col min="8457" max="8457" width="31.140625" style="33" customWidth="1"/>
    <col min="8458" max="8460" width="0" style="33" hidden="1" customWidth="1"/>
    <col min="8461" max="8461" width="13.28515625" style="33" customWidth="1"/>
    <col min="8462" max="8462" width="17.42578125" style="33" customWidth="1"/>
    <col min="8463" max="8463" width="15.85546875" style="33" customWidth="1"/>
    <col min="8464" max="8464" width="36.28515625" style="33" customWidth="1"/>
    <col min="8465" max="8465" width="23.85546875" style="33" customWidth="1"/>
    <col min="8466" max="8704" width="9.140625" style="33"/>
    <col min="8705" max="8705" width="0.5703125" style="33" customWidth="1"/>
    <col min="8706" max="8711" width="0" style="33" hidden="1" customWidth="1"/>
    <col min="8712" max="8712" width="5.28515625" style="33" customWidth="1"/>
    <col min="8713" max="8713" width="31.140625" style="33" customWidth="1"/>
    <col min="8714" max="8716" width="0" style="33" hidden="1" customWidth="1"/>
    <col min="8717" max="8717" width="13.28515625" style="33" customWidth="1"/>
    <col min="8718" max="8718" width="17.42578125" style="33" customWidth="1"/>
    <col min="8719" max="8719" width="15.85546875" style="33" customWidth="1"/>
    <col min="8720" max="8720" width="36.28515625" style="33" customWidth="1"/>
    <col min="8721" max="8721" width="23.85546875" style="33" customWidth="1"/>
    <col min="8722" max="8960" width="9.140625" style="33"/>
    <col min="8961" max="8961" width="0.5703125" style="33" customWidth="1"/>
    <col min="8962" max="8967" width="0" style="33" hidden="1" customWidth="1"/>
    <col min="8968" max="8968" width="5.28515625" style="33" customWidth="1"/>
    <col min="8969" max="8969" width="31.140625" style="33" customWidth="1"/>
    <col min="8970" max="8972" width="0" style="33" hidden="1" customWidth="1"/>
    <col min="8973" max="8973" width="13.28515625" style="33" customWidth="1"/>
    <col min="8974" max="8974" width="17.42578125" style="33" customWidth="1"/>
    <col min="8975" max="8975" width="15.85546875" style="33" customWidth="1"/>
    <col min="8976" max="8976" width="36.28515625" style="33" customWidth="1"/>
    <col min="8977" max="8977" width="23.85546875" style="33" customWidth="1"/>
    <col min="8978" max="9216" width="9.140625" style="33"/>
    <col min="9217" max="9217" width="0.5703125" style="33" customWidth="1"/>
    <col min="9218" max="9223" width="0" style="33" hidden="1" customWidth="1"/>
    <col min="9224" max="9224" width="5.28515625" style="33" customWidth="1"/>
    <col min="9225" max="9225" width="31.140625" style="33" customWidth="1"/>
    <col min="9226" max="9228" width="0" style="33" hidden="1" customWidth="1"/>
    <col min="9229" max="9229" width="13.28515625" style="33" customWidth="1"/>
    <col min="9230" max="9230" width="17.42578125" style="33" customWidth="1"/>
    <col min="9231" max="9231" width="15.85546875" style="33" customWidth="1"/>
    <col min="9232" max="9232" width="36.28515625" style="33" customWidth="1"/>
    <col min="9233" max="9233" width="23.85546875" style="33" customWidth="1"/>
    <col min="9234" max="9472" width="9.140625" style="33"/>
    <col min="9473" max="9473" width="0.5703125" style="33" customWidth="1"/>
    <col min="9474" max="9479" width="0" style="33" hidden="1" customWidth="1"/>
    <col min="9480" max="9480" width="5.28515625" style="33" customWidth="1"/>
    <col min="9481" max="9481" width="31.140625" style="33" customWidth="1"/>
    <col min="9482" max="9484" width="0" style="33" hidden="1" customWidth="1"/>
    <col min="9485" max="9485" width="13.28515625" style="33" customWidth="1"/>
    <col min="9486" max="9486" width="17.42578125" style="33" customWidth="1"/>
    <col min="9487" max="9487" width="15.85546875" style="33" customWidth="1"/>
    <col min="9488" max="9488" width="36.28515625" style="33" customWidth="1"/>
    <col min="9489" max="9489" width="23.85546875" style="33" customWidth="1"/>
    <col min="9490" max="9728" width="9.140625" style="33"/>
    <col min="9729" max="9729" width="0.5703125" style="33" customWidth="1"/>
    <col min="9730" max="9735" width="0" style="33" hidden="1" customWidth="1"/>
    <col min="9736" max="9736" width="5.28515625" style="33" customWidth="1"/>
    <col min="9737" max="9737" width="31.140625" style="33" customWidth="1"/>
    <col min="9738" max="9740" width="0" style="33" hidden="1" customWidth="1"/>
    <col min="9741" max="9741" width="13.28515625" style="33" customWidth="1"/>
    <col min="9742" max="9742" width="17.42578125" style="33" customWidth="1"/>
    <col min="9743" max="9743" width="15.85546875" style="33" customWidth="1"/>
    <col min="9744" max="9744" width="36.28515625" style="33" customWidth="1"/>
    <col min="9745" max="9745" width="23.85546875" style="33" customWidth="1"/>
    <col min="9746" max="9984" width="9.140625" style="33"/>
    <col min="9985" max="9985" width="0.5703125" style="33" customWidth="1"/>
    <col min="9986" max="9991" width="0" style="33" hidden="1" customWidth="1"/>
    <col min="9992" max="9992" width="5.28515625" style="33" customWidth="1"/>
    <col min="9993" max="9993" width="31.140625" style="33" customWidth="1"/>
    <col min="9994" max="9996" width="0" style="33" hidden="1" customWidth="1"/>
    <col min="9997" max="9997" width="13.28515625" style="33" customWidth="1"/>
    <col min="9998" max="9998" width="17.42578125" style="33" customWidth="1"/>
    <col min="9999" max="9999" width="15.85546875" style="33" customWidth="1"/>
    <col min="10000" max="10000" width="36.28515625" style="33" customWidth="1"/>
    <col min="10001" max="10001" width="23.85546875" style="33" customWidth="1"/>
    <col min="10002" max="10240" width="9.140625" style="33"/>
    <col min="10241" max="10241" width="0.5703125" style="33" customWidth="1"/>
    <col min="10242" max="10247" width="0" style="33" hidden="1" customWidth="1"/>
    <col min="10248" max="10248" width="5.28515625" style="33" customWidth="1"/>
    <col min="10249" max="10249" width="31.140625" style="33" customWidth="1"/>
    <col min="10250" max="10252" width="0" style="33" hidden="1" customWidth="1"/>
    <col min="10253" max="10253" width="13.28515625" style="33" customWidth="1"/>
    <col min="10254" max="10254" width="17.42578125" style="33" customWidth="1"/>
    <col min="10255" max="10255" width="15.85546875" style="33" customWidth="1"/>
    <col min="10256" max="10256" width="36.28515625" style="33" customWidth="1"/>
    <col min="10257" max="10257" width="23.85546875" style="33" customWidth="1"/>
    <col min="10258" max="10496" width="9.140625" style="33"/>
    <col min="10497" max="10497" width="0.5703125" style="33" customWidth="1"/>
    <col min="10498" max="10503" width="0" style="33" hidden="1" customWidth="1"/>
    <col min="10504" max="10504" width="5.28515625" style="33" customWidth="1"/>
    <col min="10505" max="10505" width="31.140625" style="33" customWidth="1"/>
    <col min="10506" max="10508" width="0" style="33" hidden="1" customWidth="1"/>
    <col min="10509" max="10509" width="13.28515625" style="33" customWidth="1"/>
    <col min="10510" max="10510" width="17.42578125" style="33" customWidth="1"/>
    <col min="10511" max="10511" width="15.85546875" style="33" customWidth="1"/>
    <col min="10512" max="10512" width="36.28515625" style="33" customWidth="1"/>
    <col min="10513" max="10513" width="23.85546875" style="33" customWidth="1"/>
    <col min="10514" max="10752" width="9.140625" style="33"/>
    <col min="10753" max="10753" width="0.5703125" style="33" customWidth="1"/>
    <col min="10754" max="10759" width="0" style="33" hidden="1" customWidth="1"/>
    <col min="10760" max="10760" width="5.28515625" style="33" customWidth="1"/>
    <col min="10761" max="10761" width="31.140625" style="33" customWidth="1"/>
    <col min="10762" max="10764" width="0" style="33" hidden="1" customWidth="1"/>
    <col min="10765" max="10765" width="13.28515625" style="33" customWidth="1"/>
    <col min="10766" max="10766" width="17.42578125" style="33" customWidth="1"/>
    <col min="10767" max="10767" width="15.85546875" style="33" customWidth="1"/>
    <col min="10768" max="10768" width="36.28515625" style="33" customWidth="1"/>
    <col min="10769" max="10769" width="23.85546875" style="33" customWidth="1"/>
    <col min="10770" max="11008" width="9.140625" style="33"/>
    <col min="11009" max="11009" width="0.5703125" style="33" customWidth="1"/>
    <col min="11010" max="11015" width="0" style="33" hidden="1" customWidth="1"/>
    <col min="11016" max="11016" width="5.28515625" style="33" customWidth="1"/>
    <col min="11017" max="11017" width="31.140625" style="33" customWidth="1"/>
    <col min="11018" max="11020" width="0" style="33" hidden="1" customWidth="1"/>
    <col min="11021" max="11021" width="13.28515625" style="33" customWidth="1"/>
    <col min="11022" max="11022" width="17.42578125" style="33" customWidth="1"/>
    <col min="11023" max="11023" width="15.85546875" style="33" customWidth="1"/>
    <col min="11024" max="11024" width="36.28515625" style="33" customWidth="1"/>
    <col min="11025" max="11025" width="23.85546875" style="33" customWidth="1"/>
    <col min="11026" max="11264" width="9.140625" style="33"/>
    <col min="11265" max="11265" width="0.5703125" style="33" customWidth="1"/>
    <col min="11266" max="11271" width="0" style="33" hidden="1" customWidth="1"/>
    <col min="11272" max="11272" width="5.28515625" style="33" customWidth="1"/>
    <col min="11273" max="11273" width="31.140625" style="33" customWidth="1"/>
    <col min="11274" max="11276" width="0" style="33" hidden="1" customWidth="1"/>
    <col min="11277" max="11277" width="13.28515625" style="33" customWidth="1"/>
    <col min="11278" max="11278" width="17.42578125" style="33" customWidth="1"/>
    <col min="11279" max="11279" width="15.85546875" style="33" customWidth="1"/>
    <col min="11280" max="11280" width="36.28515625" style="33" customWidth="1"/>
    <col min="11281" max="11281" width="23.85546875" style="33" customWidth="1"/>
    <col min="11282" max="11520" width="9.140625" style="33"/>
    <col min="11521" max="11521" width="0.5703125" style="33" customWidth="1"/>
    <col min="11522" max="11527" width="0" style="33" hidden="1" customWidth="1"/>
    <col min="11528" max="11528" width="5.28515625" style="33" customWidth="1"/>
    <col min="11529" max="11529" width="31.140625" style="33" customWidth="1"/>
    <col min="11530" max="11532" width="0" style="33" hidden="1" customWidth="1"/>
    <col min="11533" max="11533" width="13.28515625" style="33" customWidth="1"/>
    <col min="11534" max="11534" width="17.42578125" style="33" customWidth="1"/>
    <col min="11535" max="11535" width="15.85546875" style="33" customWidth="1"/>
    <col min="11536" max="11536" width="36.28515625" style="33" customWidth="1"/>
    <col min="11537" max="11537" width="23.85546875" style="33" customWidth="1"/>
    <col min="11538" max="11776" width="9.140625" style="33"/>
    <col min="11777" max="11777" width="0.5703125" style="33" customWidth="1"/>
    <col min="11778" max="11783" width="0" style="33" hidden="1" customWidth="1"/>
    <col min="11784" max="11784" width="5.28515625" style="33" customWidth="1"/>
    <col min="11785" max="11785" width="31.140625" style="33" customWidth="1"/>
    <col min="11786" max="11788" width="0" style="33" hidden="1" customWidth="1"/>
    <col min="11789" max="11789" width="13.28515625" style="33" customWidth="1"/>
    <col min="11790" max="11790" width="17.42578125" style="33" customWidth="1"/>
    <col min="11791" max="11791" width="15.85546875" style="33" customWidth="1"/>
    <col min="11792" max="11792" width="36.28515625" style="33" customWidth="1"/>
    <col min="11793" max="11793" width="23.85546875" style="33" customWidth="1"/>
    <col min="11794" max="12032" width="9.140625" style="33"/>
    <col min="12033" max="12033" width="0.5703125" style="33" customWidth="1"/>
    <col min="12034" max="12039" width="0" style="33" hidden="1" customWidth="1"/>
    <col min="12040" max="12040" width="5.28515625" style="33" customWidth="1"/>
    <col min="12041" max="12041" width="31.140625" style="33" customWidth="1"/>
    <col min="12042" max="12044" width="0" style="33" hidden="1" customWidth="1"/>
    <col min="12045" max="12045" width="13.28515625" style="33" customWidth="1"/>
    <col min="12046" max="12046" width="17.42578125" style="33" customWidth="1"/>
    <col min="12047" max="12047" width="15.85546875" style="33" customWidth="1"/>
    <col min="12048" max="12048" width="36.28515625" style="33" customWidth="1"/>
    <col min="12049" max="12049" width="23.85546875" style="33" customWidth="1"/>
    <col min="12050" max="12288" width="9.140625" style="33"/>
    <col min="12289" max="12289" width="0.5703125" style="33" customWidth="1"/>
    <col min="12290" max="12295" width="0" style="33" hidden="1" customWidth="1"/>
    <col min="12296" max="12296" width="5.28515625" style="33" customWidth="1"/>
    <col min="12297" max="12297" width="31.140625" style="33" customWidth="1"/>
    <col min="12298" max="12300" width="0" style="33" hidden="1" customWidth="1"/>
    <col min="12301" max="12301" width="13.28515625" style="33" customWidth="1"/>
    <col min="12302" max="12302" width="17.42578125" style="33" customWidth="1"/>
    <col min="12303" max="12303" width="15.85546875" style="33" customWidth="1"/>
    <col min="12304" max="12304" width="36.28515625" style="33" customWidth="1"/>
    <col min="12305" max="12305" width="23.85546875" style="33" customWidth="1"/>
    <col min="12306" max="12544" width="9.140625" style="33"/>
    <col min="12545" max="12545" width="0.5703125" style="33" customWidth="1"/>
    <col min="12546" max="12551" width="0" style="33" hidden="1" customWidth="1"/>
    <col min="12552" max="12552" width="5.28515625" style="33" customWidth="1"/>
    <col min="12553" max="12553" width="31.140625" style="33" customWidth="1"/>
    <col min="12554" max="12556" width="0" style="33" hidden="1" customWidth="1"/>
    <col min="12557" max="12557" width="13.28515625" style="33" customWidth="1"/>
    <col min="12558" max="12558" width="17.42578125" style="33" customWidth="1"/>
    <col min="12559" max="12559" width="15.85546875" style="33" customWidth="1"/>
    <col min="12560" max="12560" width="36.28515625" style="33" customWidth="1"/>
    <col min="12561" max="12561" width="23.85546875" style="33" customWidth="1"/>
    <col min="12562" max="12800" width="9.140625" style="33"/>
    <col min="12801" max="12801" width="0.5703125" style="33" customWidth="1"/>
    <col min="12802" max="12807" width="0" style="33" hidden="1" customWidth="1"/>
    <col min="12808" max="12808" width="5.28515625" style="33" customWidth="1"/>
    <col min="12809" max="12809" width="31.140625" style="33" customWidth="1"/>
    <col min="12810" max="12812" width="0" style="33" hidden="1" customWidth="1"/>
    <col min="12813" max="12813" width="13.28515625" style="33" customWidth="1"/>
    <col min="12814" max="12814" width="17.42578125" style="33" customWidth="1"/>
    <col min="12815" max="12815" width="15.85546875" style="33" customWidth="1"/>
    <col min="12816" max="12816" width="36.28515625" style="33" customWidth="1"/>
    <col min="12817" max="12817" width="23.85546875" style="33" customWidth="1"/>
    <col min="12818" max="13056" width="9.140625" style="33"/>
    <col min="13057" max="13057" width="0.5703125" style="33" customWidth="1"/>
    <col min="13058" max="13063" width="0" style="33" hidden="1" customWidth="1"/>
    <col min="13064" max="13064" width="5.28515625" style="33" customWidth="1"/>
    <col min="13065" max="13065" width="31.140625" style="33" customWidth="1"/>
    <col min="13066" max="13068" width="0" style="33" hidden="1" customWidth="1"/>
    <col min="13069" max="13069" width="13.28515625" style="33" customWidth="1"/>
    <col min="13070" max="13070" width="17.42578125" style="33" customWidth="1"/>
    <col min="13071" max="13071" width="15.85546875" style="33" customWidth="1"/>
    <col min="13072" max="13072" width="36.28515625" style="33" customWidth="1"/>
    <col min="13073" max="13073" width="23.85546875" style="33" customWidth="1"/>
    <col min="13074" max="13312" width="9.140625" style="33"/>
    <col min="13313" max="13313" width="0.5703125" style="33" customWidth="1"/>
    <col min="13314" max="13319" width="0" style="33" hidden="1" customWidth="1"/>
    <col min="13320" max="13320" width="5.28515625" style="33" customWidth="1"/>
    <col min="13321" max="13321" width="31.140625" style="33" customWidth="1"/>
    <col min="13322" max="13324" width="0" style="33" hidden="1" customWidth="1"/>
    <col min="13325" max="13325" width="13.28515625" style="33" customWidth="1"/>
    <col min="13326" max="13326" width="17.42578125" style="33" customWidth="1"/>
    <col min="13327" max="13327" width="15.85546875" style="33" customWidth="1"/>
    <col min="13328" max="13328" width="36.28515625" style="33" customWidth="1"/>
    <col min="13329" max="13329" width="23.85546875" style="33" customWidth="1"/>
    <col min="13330" max="13568" width="9.140625" style="33"/>
    <col min="13569" max="13569" width="0.5703125" style="33" customWidth="1"/>
    <col min="13570" max="13575" width="0" style="33" hidden="1" customWidth="1"/>
    <col min="13576" max="13576" width="5.28515625" style="33" customWidth="1"/>
    <col min="13577" max="13577" width="31.140625" style="33" customWidth="1"/>
    <col min="13578" max="13580" width="0" style="33" hidden="1" customWidth="1"/>
    <col min="13581" max="13581" width="13.28515625" style="33" customWidth="1"/>
    <col min="13582" max="13582" width="17.42578125" style="33" customWidth="1"/>
    <col min="13583" max="13583" width="15.85546875" style="33" customWidth="1"/>
    <col min="13584" max="13584" width="36.28515625" style="33" customWidth="1"/>
    <col min="13585" max="13585" width="23.85546875" style="33" customWidth="1"/>
    <col min="13586" max="13824" width="9.140625" style="33"/>
    <col min="13825" max="13825" width="0.5703125" style="33" customWidth="1"/>
    <col min="13826" max="13831" width="0" style="33" hidden="1" customWidth="1"/>
    <col min="13832" max="13832" width="5.28515625" style="33" customWidth="1"/>
    <col min="13833" max="13833" width="31.140625" style="33" customWidth="1"/>
    <col min="13834" max="13836" width="0" style="33" hidden="1" customWidth="1"/>
    <col min="13837" max="13837" width="13.28515625" style="33" customWidth="1"/>
    <col min="13838" max="13838" width="17.42578125" style="33" customWidth="1"/>
    <col min="13839" max="13839" width="15.85546875" style="33" customWidth="1"/>
    <col min="13840" max="13840" width="36.28515625" style="33" customWidth="1"/>
    <col min="13841" max="13841" width="23.85546875" style="33" customWidth="1"/>
    <col min="13842" max="14080" width="9.140625" style="33"/>
    <col min="14081" max="14081" width="0.5703125" style="33" customWidth="1"/>
    <col min="14082" max="14087" width="0" style="33" hidden="1" customWidth="1"/>
    <col min="14088" max="14088" width="5.28515625" style="33" customWidth="1"/>
    <col min="14089" max="14089" width="31.140625" style="33" customWidth="1"/>
    <col min="14090" max="14092" width="0" style="33" hidden="1" customWidth="1"/>
    <col min="14093" max="14093" width="13.28515625" style="33" customWidth="1"/>
    <col min="14094" max="14094" width="17.42578125" style="33" customWidth="1"/>
    <col min="14095" max="14095" width="15.85546875" style="33" customWidth="1"/>
    <col min="14096" max="14096" width="36.28515625" style="33" customWidth="1"/>
    <col min="14097" max="14097" width="23.85546875" style="33" customWidth="1"/>
    <col min="14098" max="14336" width="9.140625" style="33"/>
    <col min="14337" max="14337" width="0.5703125" style="33" customWidth="1"/>
    <col min="14338" max="14343" width="0" style="33" hidden="1" customWidth="1"/>
    <col min="14344" max="14344" width="5.28515625" style="33" customWidth="1"/>
    <col min="14345" max="14345" width="31.140625" style="33" customWidth="1"/>
    <col min="14346" max="14348" width="0" style="33" hidden="1" customWidth="1"/>
    <col min="14349" max="14349" width="13.28515625" style="33" customWidth="1"/>
    <col min="14350" max="14350" width="17.42578125" style="33" customWidth="1"/>
    <col min="14351" max="14351" width="15.85546875" style="33" customWidth="1"/>
    <col min="14352" max="14352" width="36.28515625" style="33" customWidth="1"/>
    <col min="14353" max="14353" width="23.85546875" style="33" customWidth="1"/>
    <col min="14354" max="14592" width="9.140625" style="33"/>
    <col min="14593" max="14593" width="0.5703125" style="33" customWidth="1"/>
    <col min="14594" max="14599" width="0" style="33" hidden="1" customWidth="1"/>
    <col min="14600" max="14600" width="5.28515625" style="33" customWidth="1"/>
    <col min="14601" max="14601" width="31.140625" style="33" customWidth="1"/>
    <col min="14602" max="14604" width="0" style="33" hidden="1" customWidth="1"/>
    <col min="14605" max="14605" width="13.28515625" style="33" customWidth="1"/>
    <col min="14606" max="14606" width="17.42578125" style="33" customWidth="1"/>
    <col min="14607" max="14607" width="15.85546875" style="33" customWidth="1"/>
    <col min="14608" max="14608" width="36.28515625" style="33" customWidth="1"/>
    <col min="14609" max="14609" width="23.85546875" style="33" customWidth="1"/>
    <col min="14610" max="14848" width="9.140625" style="33"/>
    <col min="14849" max="14849" width="0.5703125" style="33" customWidth="1"/>
    <col min="14850" max="14855" width="0" style="33" hidden="1" customWidth="1"/>
    <col min="14856" max="14856" width="5.28515625" style="33" customWidth="1"/>
    <col min="14857" max="14857" width="31.140625" style="33" customWidth="1"/>
    <col min="14858" max="14860" width="0" style="33" hidden="1" customWidth="1"/>
    <col min="14861" max="14861" width="13.28515625" style="33" customWidth="1"/>
    <col min="14862" max="14862" width="17.42578125" style="33" customWidth="1"/>
    <col min="14863" max="14863" width="15.85546875" style="33" customWidth="1"/>
    <col min="14864" max="14864" width="36.28515625" style="33" customWidth="1"/>
    <col min="14865" max="14865" width="23.85546875" style="33" customWidth="1"/>
    <col min="14866" max="15104" width="9.140625" style="33"/>
    <col min="15105" max="15105" width="0.5703125" style="33" customWidth="1"/>
    <col min="15106" max="15111" width="0" style="33" hidden="1" customWidth="1"/>
    <col min="15112" max="15112" width="5.28515625" style="33" customWidth="1"/>
    <col min="15113" max="15113" width="31.140625" style="33" customWidth="1"/>
    <col min="15114" max="15116" width="0" style="33" hidden="1" customWidth="1"/>
    <col min="15117" max="15117" width="13.28515625" style="33" customWidth="1"/>
    <col min="15118" max="15118" width="17.42578125" style="33" customWidth="1"/>
    <col min="15119" max="15119" width="15.85546875" style="33" customWidth="1"/>
    <col min="15120" max="15120" width="36.28515625" style="33" customWidth="1"/>
    <col min="15121" max="15121" width="23.85546875" style="33" customWidth="1"/>
    <col min="15122" max="15360" width="9.140625" style="33"/>
    <col min="15361" max="15361" width="0.5703125" style="33" customWidth="1"/>
    <col min="15362" max="15367" width="0" style="33" hidden="1" customWidth="1"/>
    <col min="15368" max="15368" width="5.28515625" style="33" customWidth="1"/>
    <col min="15369" max="15369" width="31.140625" style="33" customWidth="1"/>
    <col min="15370" max="15372" width="0" style="33" hidden="1" customWidth="1"/>
    <col min="15373" max="15373" width="13.28515625" style="33" customWidth="1"/>
    <col min="15374" max="15374" width="17.42578125" style="33" customWidth="1"/>
    <col min="15375" max="15375" width="15.85546875" style="33" customWidth="1"/>
    <col min="15376" max="15376" width="36.28515625" style="33" customWidth="1"/>
    <col min="15377" max="15377" width="23.85546875" style="33" customWidth="1"/>
    <col min="15378" max="15616" width="9.140625" style="33"/>
    <col min="15617" max="15617" width="0.5703125" style="33" customWidth="1"/>
    <col min="15618" max="15623" width="0" style="33" hidden="1" customWidth="1"/>
    <col min="15624" max="15624" width="5.28515625" style="33" customWidth="1"/>
    <col min="15625" max="15625" width="31.140625" style="33" customWidth="1"/>
    <col min="15626" max="15628" width="0" style="33" hidden="1" customWidth="1"/>
    <col min="15629" max="15629" width="13.28515625" style="33" customWidth="1"/>
    <col min="15630" max="15630" width="17.42578125" style="33" customWidth="1"/>
    <col min="15631" max="15631" width="15.85546875" style="33" customWidth="1"/>
    <col min="15632" max="15632" width="36.28515625" style="33" customWidth="1"/>
    <col min="15633" max="15633" width="23.85546875" style="33" customWidth="1"/>
    <col min="15634" max="15872" width="9.140625" style="33"/>
    <col min="15873" max="15873" width="0.5703125" style="33" customWidth="1"/>
    <col min="15874" max="15879" width="0" style="33" hidden="1" customWidth="1"/>
    <col min="15880" max="15880" width="5.28515625" style="33" customWidth="1"/>
    <col min="15881" max="15881" width="31.140625" style="33" customWidth="1"/>
    <col min="15882" max="15884" width="0" style="33" hidden="1" customWidth="1"/>
    <col min="15885" max="15885" width="13.28515625" style="33" customWidth="1"/>
    <col min="15886" max="15886" width="17.42578125" style="33" customWidth="1"/>
    <col min="15887" max="15887" width="15.85546875" style="33" customWidth="1"/>
    <col min="15888" max="15888" width="36.28515625" style="33" customWidth="1"/>
    <col min="15889" max="15889" width="23.85546875" style="33" customWidth="1"/>
    <col min="15890" max="16128" width="9.140625" style="33"/>
    <col min="16129" max="16129" width="0.5703125" style="33" customWidth="1"/>
    <col min="16130" max="16135" width="0" style="33" hidden="1" customWidth="1"/>
    <col min="16136" max="16136" width="5.28515625" style="33" customWidth="1"/>
    <col min="16137" max="16137" width="31.140625" style="33" customWidth="1"/>
    <col min="16138" max="16140" width="0" style="33" hidden="1" customWidth="1"/>
    <col min="16141" max="16141" width="13.28515625" style="33" customWidth="1"/>
    <col min="16142" max="16142" width="17.42578125" style="33" customWidth="1"/>
    <col min="16143" max="16143" width="15.85546875" style="33" customWidth="1"/>
    <col min="16144" max="16144" width="36.28515625" style="33" customWidth="1"/>
    <col min="16145" max="16145" width="23.85546875" style="33" customWidth="1"/>
    <col min="16146" max="16384" width="9.140625" style="33"/>
  </cols>
  <sheetData>
    <row r="1" spans="1:17" ht="52.5" customHeight="1" x14ac:dyDescent="0.2">
      <c r="A1" s="31"/>
      <c r="B1" s="32"/>
      <c r="C1" s="32"/>
      <c r="D1" s="32"/>
      <c r="E1" s="32"/>
      <c r="F1" s="32"/>
      <c r="G1" s="32"/>
      <c r="H1" s="73" t="s">
        <v>136</v>
      </c>
      <c r="I1" s="73"/>
      <c r="J1" s="73"/>
      <c r="K1" s="73"/>
      <c r="L1" s="73"/>
      <c r="M1" s="73"/>
      <c r="N1" s="73"/>
      <c r="O1" s="73"/>
      <c r="P1" s="73"/>
      <c r="Q1" s="73"/>
    </row>
    <row r="2" spans="1:17" ht="60.75" customHeight="1" x14ac:dyDescent="0.2">
      <c r="A2" s="31"/>
      <c r="B2" s="34"/>
      <c r="C2" s="34"/>
      <c r="D2" s="34"/>
      <c r="E2" s="34"/>
      <c r="F2" s="34"/>
      <c r="G2" s="34"/>
      <c r="H2" s="74" t="s">
        <v>0</v>
      </c>
      <c r="I2" s="75" t="s">
        <v>1</v>
      </c>
      <c r="J2" s="34"/>
      <c r="K2" s="34"/>
      <c r="L2" s="34"/>
      <c r="M2" s="76" t="s">
        <v>137</v>
      </c>
      <c r="N2" s="77"/>
      <c r="O2" s="78"/>
      <c r="P2" s="75" t="s">
        <v>138</v>
      </c>
      <c r="Q2" s="75" t="s">
        <v>139</v>
      </c>
    </row>
    <row r="3" spans="1:17" ht="69" hidden="1" customHeight="1" x14ac:dyDescent="0.2">
      <c r="A3" s="31"/>
      <c r="B3" s="35"/>
      <c r="C3" s="35"/>
      <c r="D3" s="35"/>
      <c r="E3" s="35"/>
      <c r="F3" s="35"/>
      <c r="G3" s="36"/>
      <c r="H3" s="74"/>
      <c r="I3" s="75"/>
      <c r="J3" s="37"/>
      <c r="K3" s="35"/>
      <c r="L3" s="38"/>
      <c r="M3" s="79"/>
      <c r="N3" s="80"/>
      <c r="O3" s="81"/>
      <c r="P3" s="75"/>
      <c r="Q3" s="75"/>
    </row>
    <row r="4" spans="1:17" ht="78" customHeight="1" x14ac:dyDescent="0.2">
      <c r="A4" s="31"/>
      <c r="B4" s="35"/>
      <c r="C4" s="35"/>
      <c r="D4" s="35"/>
      <c r="E4" s="35"/>
      <c r="F4" s="35"/>
      <c r="G4" s="36"/>
      <c r="H4" s="74"/>
      <c r="I4" s="75"/>
      <c r="J4" s="37"/>
      <c r="K4" s="36"/>
      <c r="L4" s="38"/>
      <c r="M4" s="39" t="s">
        <v>140</v>
      </c>
      <c r="N4" s="39" t="s">
        <v>141</v>
      </c>
      <c r="O4" s="39" t="s">
        <v>142</v>
      </c>
      <c r="P4" s="75"/>
      <c r="Q4" s="75"/>
    </row>
    <row r="5" spans="1:17" ht="20.25" customHeight="1" x14ac:dyDescent="0.2">
      <c r="A5" s="31"/>
      <c r="B5" s="40" t="s">
        <v>143</v>
      </c>
      <c r="C5" s="40"/>
      <c r="D5" s="40"/>
      <c r="E5" s="40" t="s">
        <v>144</v>
      </c>
      <c r="F5" s="40" t="s">
        <v>145</v>
      </c>
      <c r="G5" s="41" t="s">
        <v>146</v>
      </c>
      <c r="H5" s="35" t="s">
        <v>12</v>
      </c>
      <c r="I5" s="35" t="s">
        <v>13</v>
      </c>
      <c r="J5" s="42"/>
      <c r="K5" s="40" t="s">
        <v>147</v>
      </c>
      <c r="L5" s="43"/>
      <c r="M5" s="40">
        <v>1</v>
      </c>
      <c r="N5" s="40">
        <v>2</v>
      </c>
      <c r="O5" s="40" t="s">
        <v>14</v>
      </c>
      <c r="P5" s="40">
        <v>4</v>
      </c>
      <c r="Q5" s="40">
        <v>5</v>
      </c>
    </row>
    <row r="6" spans="1:17" ht="23.25" customHeight="1" x14ac:dyDescent="0.2">
      <c r="A6" s="31"/>
      <c r="B6" s="40"/>
      <c r="C6" s="40"/>
      <c r="D6" s="40"/>
      <c r="E6" s="40"/>
      <c r="F6" s="40"/>
      <c r="G6" s="41"/>
      <c r="H6" s="69" t="s">
        <v>132</v>
      </c>
      <c r="I6" s="69"/>
      <c r="J6" s="69"/>
      <c r="K6" s="69"/>
      <c r="L6" s="69"/>
      <c r="M6" s="69"/>
      <c r="N6" s="69"/>
      <c r="O6" s="69"/>
      <c r="P6" s="69"/>
      <c r="Q6" s="70" t="s">
        <v>148</v>
      </c>
    </row>
    <row r="7" spans="1:17" ht="24" customHeight="1" x14ac:dyDescent="0.2">
      <c r="A7" s="44"/>
      <c r="B7" s="35">
        <v>1</v>
      </c>
      <c r="C7" s="35">
        <v>4</v>
      </c>
      <c r="D7" s="35" t="s">
        <v>149</v>
      </c>
      <c r="E7" s="35" t="s">
        <v>150</v>
      </c>
      <c r="F7" s="35">
        <v>11</v>
      </c>
      <c r="G7" s="35">
        <v>4030077</v>
      </c>
      <c r="H7" s="35">
        <v>1</v>
      </c>
      <c r="I7" s="45" t="s">
        <v>42</v>
      </c>
      <c r="J7" s="46"/>
      <c r="K7" s="46"/>
      <c r="L7" s="46"/>
      <c r="M7" s="47">
        <v>1433.66</v>
      </c>
      <c r="N7" s="47">
        <v>1437.164</v>
      </c>
      <c r="O7" s="48">
        <f>N7/M7</f>
        <v>1.002444094136685</v>
      </c>
      <c r="P7" s="49" t="str">
        <f>IF(O7&gt;=0.8,"Эффективно","Неэффективно")</f>
        <v>Эффективно</v>
      </c>
      <c r="Q7" s="71"/>
    </row>
    <row r="8" spans="1:17" ht="23.25" customHeight="1" x14ac:dyDescent="0.2">
      <c r="A8" s="44"/>
      <c r="B8" s="35">
        <v>1</v>
      </c>
      <c r="C8" s="35">
        <v>4</v>
      </c>
      <c r="D8" s="35" t="s">
        <v>149</v>
      </c>
      <c r="E8" s="35" t="s">
        <v>150</v>
      </c>
      <c r="F8" s="35">
        <v>11</v>
      </c>
      <c r="G8" s="35">
        <v>4030127</v>
      </c>
      <c r="H8" s="35">
        <v>2</v>
      </c>
      <c r="I8" s="45" t="s">
        <v>151</v>
      </c>
      <c r="J8" s="46"/>
      <c r="K8" s="46"/>
      <c r="L8" s="46"/>
      <c r="M8" s="47">
        <v>7903.35</v>
      </c>
      <c r="N8" s="47">
        <v>7880.7865199999997</v>
      </c>
      <c r="O8" s="48">
        <f t="shared" ref="O8:O71" si="0">N8/M8</f>
        <v>0.99714507392434848</v>
      </c>
      <c r="P8" s="49" t="str">
        <f>IF(O8&gt;=0.8,"Эффективно","Неэффективно")</f>
        <v>Эффективно</v>
      </c>
      <c r="Q8" s="71"/>
    </row>
    <row r="9" spans="1:17" ht="20.25" customHeight="1" x14ac:dyDescent="0.2">
      <c r="A9" s="44"/>
      <c r="B9" s="35">
        <v>1</v>
      </c>
      <c r="C9" s="35">
        <v>4</v>
      </c>
      <c r="D9" s="35" t="s">
        <v>149</v>
      </c>
      <c r="E9" s="35" t="s">
        <v>150</v>
      </c>
      <c r="F9" s="35">
        <v>11</v>
      </c>
      <c r="G9" s="35">
        <v>4030137</v>
      </c>
      <c r="H9" s="35">
        <v>3</v>
      </c>
      <c r="I9" s="45" t="s">
        <v>152</v>
      </c>
      <c r="J9" s="46"/>
      <c r="K9" s="46"/>
      <c r="L9" s="46"/>
      <c r="M9" s="47">
        <v>11136.17</v>
      </c>
      <c r="N9" s="47">
        <v>11075.81379</v>
      </c>
      <c r="O9" s="48">
        <f t="shared" si="0"/>
        <v>0.99458016445510444</v>
      </c>
      <c r="P9" s="49" t="str">
        <f t="shared" ref="P9:P72" si="1">IF(O9&gt;=0.8,"Эффективно","Неэффективно")</f>
        <v>Эффективно</v>
      </c>
      <c r="Q9" s="71"/>
    </row>
    <row r="10" spans="1:17" ht="24" customHeight="1" x14ac:dyDescent="0.2">
      <c r="A10" s="44"/>
      <c r="B10" s="35">
        <v>1</v>
      </c>
      <c r="C10" s="35">
        <v>4</v>
      </c>
      <c r="D10" s="35" t="s">
        <v>149</v>
      </c>
      <c r="E10" s="35" t="s">
        <v>150</v>
      </c>
      <c r="F10" s="35">
        <v>11</v>
      </c>
      <c r="G10" s="35">
        <v>4030507</v>
      </c>
      <c r="H10" s="35">
        <v>4</v>
      </c>
      <c r="I10" s="45" t="s">
        <v>153</v>
      </c>
      <c r="J10" s="46"/>
      <c r="K10" s="46"/>
      <c r="L10" s="46"/>
      <c r="M10" s="47">
        <v>12267.81</v>
      </c>
      <c r="N10" s="47">
        <v>12191.77908</v>
      </c>
      <c r="O10" s="48">
        <f t="shared" si="0"/>
        <v>0.99380240483020199</v>
      </c>
      <c r="P10" s="49" t="str">
        <f t="shared" si="1"/>
        <v>Эффективно</v>
      </c>
      <c r="Q10" s="71"/>
    </row>
    <row r="11" spans="1:17" ht="21.75" customHeight="1" x14ac:dyDescent="0.2">
      <c r="A11" s="44"/>
      <c r="B11" s="35">
        <v>1</v>
      </c>
      <c r="C11" s="35">
        <v>4</v>
      </c>
      <c r="D11" s="35" t="s">
        <v>149</v>
      </c>
      <c r="E11" s="35" t="s">
        <v>150</v>
      </c>
      <c r="F11" s="35">
        <v>11</v>
      </c>
      <c r="G11" s="35">
        <v>4030607</v>
      </c>
      <c r="H11" s="35">
        <v>5</v>
      </c>
      <c r="I11" s="45" t="s">
        <v>154</v>
      </c>
      <c r="J11" s="46"/>
      <c r="K11" s="46"/>
      <c r="L11" s="46"/>
      <c r="M11" s="47">
        <v>13344.85</v>
      </c>
      <c r="N11" s="47">
        <v>13066.939350000001</v>
      </c>
      <c r="O11" s="48">
        <f t="shared" si="0"/>
        <v>0.97917468911227923</v>
      </c>
      <c r="P11" s="49" t="str">
        <f t="shared" si="1"/>
        <v>Эффективно</v>
      </c>
      <c r="Q11" s="71"/>
    </row>
    <row r="12" spans="1:17" ht="23.25" customHeight="1" x14ac:dyDescent="0.2">
      <c r="A12" s="44"/>
      <c r="B12" s="35">
        <v>1</v>
      </c>
      <c r="C12" s="35">
        <v>4</v>
      </c>
      <c r="D12" s="35" t="s">
        <v>149</v>
      </c>
      <c r="E12" s="35" t="s">
        <v>150</v>
      </c>
      <c r="F12" s="35">
        <v>11</v>
      </c>
      <c r="G12" s="35">
        <v>4030767</v>
      </c>
      <c r="H12" s="35">
        <v>6</v>
      </c>
      <c r="I12" s="45" t="s">
        <v>155</v>
      </c>
      <c r="J12" s="46"/>
      <c r="K12" s="46"/>
      <c r="L12" s="46"/>
      <c r="M12" s="47">
        <v>12618.15</v>
      </c>
      <c r="N12" s="47">
        <v>12461.54919</v>
      </c>
      <c r="O12" s="48">
        <f t="shared" si="0"/>
        <v>0.98758924168756912</v>
      </c>
      <c r="P12" s="49" t="str">
        <f t="shared" si="1"/>
        <v>Эффективно</v>
      </c>
      <c r="Q12" s="71"/>
    </row>
    <row r="13" spans="1:17" ht="23.25" customHeight="1" x14ac:dyDescent="0.2">
      <c r="A13" s="44"/>
      <c r="B13" s="35">
        <v>1</v>
      </c>
      <c r="C13" s="35">
        <v>4</v>
      </c>
      <c r="D13" s="35" t="s">
        <v>149</v>
      </c>
      <c r="E13" s="35" t="s">
        <v>150</v>
      </c>
      <c r="F13" s="35">
        <v>11</v>
      </c>
      <c r="G13" s="35">
        <v>4030827</v>
      </c>
      <c r="H13" s="35">
        <v>7</v>
      </c>
      <c r="I13" s="45" t="s">
        <v>156</v>
      </c>
      <c r="J13" s="46"/>
      <c r="K13" s="46"/>
      <c r="L13" s="46"/>
      <c r="M13" s="47">
        <v>3169.67</v>
      </c>
      <c r="N13" s="47">
        <v>3299.1681899999999</v>
      </c>
      <c r="O13" s="48">
        <f t="shared" si="0"/>
        <v>1.0408554171254421</v>
      </c>
      <c r="P13" s="49" t="str">
        <f t="shared" si="1"/>
        <v>Эффективно</v>
      </c>
      <c r="Q13" s="71"/>
    </row>
    <row r="14" spans="1:17" ht="23.25" customHeight="1" x14ac:dyDescent="0.2">
      <c r="A14" s="44"/>
      <c r="B14" s="35">
        <v>1</v>
      </c>
      <c r="C14" s="35">
        <v>4</v>
      </c>
      <c r="D14" s="35" t="s">
        <v>149</v>
      </c>
      <c r="E14" s="35" t="s">
        <v>150</v>
      </c>
      <c r="F14" s="35">
        <v>11</v>
      </c>
      <c r="G14" s="35">
        <v>4030947</v>
      </c>
      <c r="H14" s="35">
        <v>8</v>
      </c>
      <c r="I14" s="45" t="s">
        <v>157</v>
      </c>
      <c r="J14" s="46"/>
      <c r="K14" s="46"/>
      <c r="L14" s="46"/>
      <c r="M14" s="47">
        <v>10337.61</v>
      </c>
      <c r="N14" s="47">
        <v>10119.106159999999</v>
      </c>
      <c r="O14" s="48">
        <f t="shared" si="0"/>
        <v>0.97886321499843765</v>
      </c>
      <c r="P14" s="49" t="str">
        <f t="shared" si="1"/>
        <v>Эффективно</v>
      </c>
      <c r="Q14" s="71"/>
    </row>
    <row r="15" spans="1:17" ht="24" customHeight="1" x14ac:dyDescent="0.2">
      <c r="A15" s="44"/>
      <c r="B15" s="35">
        <v>1</v>
      </c>
      <c r="C15" s="35">
        <v>4</v>
      </c>
      <c r="D15" s="35" t="s">
        <v>149</v>
      </c>
      <c r="E15" s="35" t="s">
        <v>150</v>
      </c>
      <c r="F15" s="35">
        <v>11</v>
      </c>
      <c r="G15" s="35">
        <v>4031017</v>
      </c>
      <c r="H15" s="35">
        <v>9</v>
      </c>
      <c r="I15" s="45" t="s">
        <v>158</v>
      </c>
      <c r="J15" s="46"/>
      <c r="K15" s="46"/>
      <c r="L15" s="46"/>
      <c r="M15" s="47">
        <v>11892.24</v>
      </c>
      <c r="N15" s="47">
        <v>12019.28793</v>
      </c>
      <c r="O15" s="48">
        <f t="shared" si="0"/>
        <v>1.010683263203568</v>
      </c>
      <c r="P15" s="49" t="str">
        <f t="shared" si="1"/>
        <v>Эффективно</v>
      </c>
      <c r="Q15" s="71"/>
    </row>
    <row r="16" spans="1:17" ht="15.75" customHeight="1" x14ac:dyDescent="0.2">
      <c r="A16" s="44"/>
      <c r="B16" s="35">
        <v>1</v>
      </c>
      <c r="C16" s="35">
        <v>4</v>
      </c>
      <c r="D16" s="35" t="s">
        <v>149</v>
      </c>
      <c r="E16" s="35" t="s">
        <v>150</v>
      </c>
      <c r="F16" s="35">
        <v>11</v>
      </c>
      <c r="G16" s="35">
        <v>4031097</v>
      </c>
      <c r="H16" s="35">
        <v>10</v>
      </c>
      <c r="I16" s="45" t="s">
        <v>159</v>
      </c>
      <c r="J16" s="46"/>
      <c r="K16" s="46"/>
      <c r="L16" s="46"/>
      <c r="M16" s="47">
        <v>3129.75</v>
      </c>
      <c r="N16" s="47">
        <v>2929.44956</v>
      </c>
      <c r="O16" s="48">
        <f t="shared" si="0"/>
        <v>0.93600113747104396</v>
      </c>
      <c r="P16" s="49" t="str">
        <f t="shared" si="1"/>
        <v>Эффективно</v>
      </c>
      <c r="Q16" s="71"/>
    </row>
    <row r="17" spans="1:17" ht="21.75" customHeight="1" x14ac:dyDescent="0.2">
      <c r="A17" s="44"/>
      <c r="B17" s="35">
        <v>1</v>
      </c>
      <c r="C17" s="35">
        <v>4</v>
      </c>
      <c r="D17" s="35" t="s">
        <v>149</v>
      </c>
      <c r="E17" s="35" t="s">
        <v>150</v>
      </c>
      <c r="F17" s="35">
        <v>11</v>
      </c>
      <c r="G17" s="35">
        <v>4031537</v>
      </c>
      <c r="H17" s="35">
        <v>11</v>
      </c>
      <c r="I17" s="45" t="s">
        <v>160</v>
      </c>
      <c r="J17" s="46"/>
      <c r="K17" s="46"/>
      <c r="L17" s="46"/>
      <c r="M17" s="47">
        <v>12011.36</v>
      </c>
      <c r="N17" s="47">
        <v>11912.25</v>
      </c>
      <c r="O17" s="48">
        <f t="shared" si="0"/>
        <v>0.99174864461642975</v>
      </c>
      <c r="P17" s="49" t="str">
        <f t="shared" si="1"/>
        <v>Эффективно</v>
      </c>
      <c r="Q17" s="71"/>
    </row>
    <row r="18" spans="1:17" ht="20.25" customHeight="1" x14ac:dyDescent="0.2">
      <c r="A18" s="44"/>
      <c r="B18" s="35">
        <v>1</v>
      </c>
      <c r="C18" s="35">
        <v>4</v>
      </c>
      <c r="D18" s="35" t="s">
        <v>149</v>
      </c>
      <c r="E18" s="35" t="s">
        <v>150</v>
      </c>
      <c r="F18" s="35">
        <v>11</v>
      </c>
      <c r="G18" s="35">
        <v>4031577</v>
      </c>
      <c r="H18" s="35">
        <v>12</v>
      </c>
      <c r="I18" s="45" t="s">
        <v>161</v>
      </c>
      <c r="J18" s="46"/>
      <c r="K18" s="46"/>
      <c r="L18" s="46"/>
      <c r="M18" s="47">
        <v>11769.21</v>
      </c>
      <c r="N18" s="47">
        <v>11464.807419999999</v>
      </c>
      <c r="O18" s="48">
        <f t="shared" si="0"/>
        <v>0.97413568285381946</v>
      </c>
      <c r="P18" s="49" t="str">
        <f t="shared" si="1"/>
        <v>Эффективно</v>
      </c>
      <c r="Q18" s="71"/>
    </row>
    <row r="19" spans="1:17" ht="19.5" customHeight="1" x14ac:dyDescent="0.2">
      <c r="A19" s="44"/>
      <c r="B19" s="35">
        <v>1</v>
      </c>
      <c r="C19" s="35">
        <v>4</v>
      </c>
      <c r="D19" s="35" t="s">
        <v>149</v>
      </c>
      <c r="E19" s="35" t="s">
        <v>150</v>
      </c>
      <c r="F19" s="35">
        <v>11</v>
      </c>
      <c r="G19" s="35">
        <v>4031627</v>
      </c>
      <c r="H19" s="35">
        <v>13</v>
      </c>
      <c r="I19" s="45" t="s">
        <v>162</v>
      </c>
      <c r="J19" s="46"/>
      <c r="K19" s="46"/>
      <c r="L19" s="46"/>
      <c r="M19" s="47">
        <v>9756.7000000000007</v>
      </c>
      <c r="N19" s="47">
        <v>9800.8462099999997</v>
      </c>
      <c r="O19" s="48">
        <f t="shared" si="0"/>
        <v>1.0045247071243351</v>
      </c>
      <c r="P19" s="49" t="str">
        <f t="shared" si="1"/>
        <v>Эффективно</v>
      </c>
      <c r="Q19" s="71"/>
    </row>
    <row r="20" spans="1:17" ht="24.75" customHeight="1" x14ac:dyDescent="0.2">
      <c r="A20" s="44"/>
      <c r="B20" s="35">
        <v>1</v>
      </c>
      <c r="C20" s="35">
        <v>4</v>
      </c>
      <c r="D20" s="35" t="s">
        <v>149</v>
      </c>
      <c r="E20" s="35" t="s">
        <v>150</v>
      </c>
      <c r="F20" s="35">
        <v>11</v>
      </c>
      <c r="G20" s="35">
        <v>4031997</v>
      </c>
      <c r="H20" s="35">
        <v>14</v>
      </c>
      <c r="I20" s="45" t="s">
        <v>163</v>
      </c>
      <c r="J20" s="46"/>
      <c r="K20" s="46"/>
      <c r="L20" s="46"/>
      <c r="M20" s="47">
        <v>11581.48</v>
      </c>
      <c r="N20" s="47">
        <v>11237.31833</v>
      </c>
      <c r="O20" s="48">
        <f t="shared" si="0"/>
        <v>0.97028344650251963</v>
      </c>
      <c r="P20" s="49" t="str">
        <f t="shared" si="1"/>
        <v>Эффективно</v>
      </c>
      <c r="Q20" s="71"/>
    </row>
    <row r="21" spans="1:17" ht="20.25" customHeight="1" x14ac:dyDescent="0.2">
      <c r="A21" s="44"/>
      <c r="B21" s="35">
        <v>1</v>
      </c>
      <c r="C21" s="35">
        <v>4</v>
      </c>
      <c r="D21" s="35" t="s">
        <v>149</v>
      </c>
      <c r="E21" s="35" t="s">
        <v>150</v>
      </c>
      <c r="F21" s="35">
        <v>11</v>
      </c>
      <c r="G21" s="35">
        <v>4032007</v>
      </c>
      <c r="H21" s="35">
        <v>15</v>
      </c>
      <c r="I21" s="45" t="s">
        <v>164</v>
      </c>
      <c r="J21" s="46"/>
      <c r="K21" s="46"/>
      <c r="L21" s="46"/>
      <c r="M21" s="47">
        <v>8640.36</v>
      </c>
      <c r="N21" s="47">
        <v>8585.26332</v>
      </c>
      <c r="O21" s="48">
        <f t="shared" si="0"/>
        <v>0.99362333513881362</v>
      </c>
      <c r="P21" s="49" t="str">
        <f t="shared" si="1"/>
        <v>Эффективно</v>
      </c>
      <c r="Q21" s="71"/>
    </row>
    <row r="22" spans="1:17" ht="21.75" customHeight="1" x14ac:dyDescent="0.2">
      <c r="A22" s="44"/>
      <c r="B22" s="35">
        <v>1</v>
      </c>
      <c r="C22" s="35">
        <v>4</v>
      </c>
      <c r="D22" s="35" t="s">
        <v>149</v>
      </c>
      <c r="E22" s="35" t="s">
        <v>150</v>
      </c>
      <c r="F22" s="35">
        <v>11</v>
      </c>
      <c r="G22" s="35">
        <v>4032017</v>
      </c>
      <c r="H22" s="35">
        <v>16</v>
      </c>
      <c r="I22" s="45" t="s">
        <v>165</v>
      </c>
      <c r="J22" s="46"/>
      <c r="K22" s="46"/>
      <c r="L22" s="46"/>
      <c r="M22" s="47">
        <v>10639.64</v>
      </c>
      <c r="N22" s="47">
        <v>10818.339</v>
      </c>
      <c r="O22" s="48">
        <f t="shared" si="0"/>
        <v>1.0167955870687355</v>
      </c>
      <c r="P22" s="49" t="str">
        <f t="shared" si="1"/>
        <v>Эффективно</v>
      </c>
      <c r="Q22" s="71"/>
    </row>
    <row r="23" spans="1:17" ht="24.75" customHeight="1" x14ac:dyDescent="0.2">
      <c r="A23" s="44"/>
      <c r="B23" s="35">
        <v>1</v>
      </c>
      <c r="C23" s="35">
        <v>4</v>
      </c>
      <c r="D23" s="35" t="s">
        <v>149</v>
      </c>
      <c r="E23" s="35" t="s">
        <v>150</v>
      </c>
      <c r="F23" s="35">
        <v>11</v>
      </c>
      <c r="G23" s="35">
        <v>4040287</v>
      </c>
      <c r="H23" s="35">
        <v>17</v>
      </c>
      <c r="I23" s="45" t="s">
        <v>166</v>
      </c>
      <c r="J23" s="46"/>
      <c r="K23" s="46"/>
      <c r="L23" s="46"/>
      <c r="M23" s="47">
        <v>5813.88</v>
      </c>
      <c r="N23" s="47">
        <v>5983.0938900000001</v>
      </c>
      <c r="O23" s="48">
        <f t="shared" si="0"/>
        <v>1.029105156969184</v>
      </c>
      <c r="P23" s="49" t="str">
        <f t="shared" si="1"/>
        <v>Эффективно</v>
      </c>
      <c r="Q23" s="71"/>
    </row>
    <row r="24" spans="1:17" ht="22.5" customHeight="1" x14ac:dyDescent="0.2">
      <c r="A24" s="44"/>
      <c r="B24" s="35">
        <v>1</v>
      </c>
      <c r="C24" s="35">
        <v>4</v>
      </c>
      <c r="D24" s="35" t="s">
        <v>149</v>
      </c>
      <c r="E24" s="35" t="s">
        <v>150</v>
      </c>
      <c r="F24" s="35">
        <v>11</v>
      </c>
      <c r="G24" s="35">
        <v>4040347</v>
      </c>
      <c r="H24" s="35">
        <v>18</v>
      </c>
      <c r="I24" s="45" t="s">
        <v>167</v>
      </c>
      <c r="J24" s="46"/>
      <c r="K24" s="46"/>
      <c r="L24" s="46"/>
      <c r="M24" s="47">
        <v>2629.85</v>
      </c>
      <c r="N24" s="47">
        <v>2683.5832799999998</v>
      </c>
      <c r="O24" s="48">
        <f t="shared" si="0"/>
        <v>1.0204320702701675</v>
      </c>
      <c r="P24" s="49" t="str">
        <f t="shared" si="1"/>
        <v>Эффективно</v>
      </c>
      <c r="Q24" s="71"/>
    </row>
    <row r="25" spans="1:17" ht="20.25" customHeight="1" x14ac:dyDescent="0.2">
      <c r="A25" s="44"/>
      <c r="B25" s="35">
        <v>1</v>
      </c>
      <c r="C25" s="35">
        <v>4</v>
      </c>
      <c r="D25" s="35" t="s">
        <v>149</v>
      </c>
      <c r="E25" s="35" t="s">
        <v>150</v>
      </c>
      <c r="F25" s="35">
        <v>11</v>
      </c>
      <c r="G25" s="35">
        <v>4040357</v>
      </c>
      <c r="H25" s="35">
        <v>19</v>
      </c>
      <c r="I25" s="45" t="s">
        <v>168</v>
      </c>
      <c r="J25" s="46"/>
      <c r="K25" s="46"/>
      <c r="L25" s="46"/>
      <c r="M25" s="47">
        <v>5434.75</v>
      </c>
      <c r="N25" s="47">
        <v>5374.2037099999998</v>
      </c>
      <c r="O25" s="48">
        <f t="shared" si="0"/>
        <v>0.98885941579649472</v>
      </c>
      <c r="P25" s="49" t="str">
        <f t="shared" si="1"/>
        <v>Эффективно</v>
      </c>
      <c r="Q25" s="71"/>
    </row>
    <row r="26" spans="1:17" ht="25.5" customHeight="1" x14ac:dyDescent="0.2">
      <c r="A26" s="44"/>
      <c r="B26" s="35">
        <v>1</v>
      </c>
      <c r="C26" s="35">
        <v>4</v>
      </c>
      <c r="D26" s="35" t="s">
        <v>149</v>
      </c>
      <c r="E26" s="35" t="s">
        <v>150</v>
      </c>
      <c r="F26" s="35">
        <v>11</v>
      </c>
      <c r="G26" s="35">
        <v>4040367</v>
      </c>
      <c r="H26" s="35">
        <v>20</v>
      </c>
      <c r="I26" s="45" t="s">
        <v>169</v>
      </c>
      <c r="J26" s="46"/>
      <c r="K26" s="46"/>
      <c r="L26" s="46"/>
      <c r="M26" s="47">
        <v>3489.29</v>
      </c>
      <c r="N26" s="47">
        <v>3501.583854</v>
      </c>
      <c r="O26" s="48">
        <f t="shared" si="0"/>
        <v>1.0035233110460868</v>
      </c>
      <c r="P26" s="49" t="str">
        <f t="shared" si="1"/>
        <v>Эффективно</v>
      </c>
      <c r="Q26" s="71"/>
    </row>
    <row r="27" spans="1:17" ht="21" customHeight="1" x14ac:dyDescent="0.2">
      <c r="A27" s="44"/>
      <c r="B27" s="35">
        <v>1</v>
      </c>
      <c r="C27" s="35">
        <v>4</v>
      </c>
      <c r="D27" s="35" t="s">
        <v>149</v>
      </c>
      <c r="E27" s="35" t="s">
        <v>150</v>
      </c>
      <c r="F27" s="35">
        <v>11</v>
      </c>
      <c r="G27" s="35">
        <v>4040377</v>
      </c>
      <c r="H27" s="35">
        <v>21</v>
      </c>
      <c r="I27" s="45" t="s">
        <v>170</v>
      </c>
      <c r="J27" s="46"/>
      <c r="K27" s="46"/>
      <c r="L27" s="46"/>
      <c r="M27" s="47">
        <v>3699.84</v>
      </c>
      <c r="N27" s="47">
        <v>3737.9313200000001</v>
      </c>
      <c r="O27" s="48">
        <f t="shared" si="0"/>
        <v>1.0102953965576891</v>
      </c>
      <c r="P27" s="49" t="str">
        <f t="shared" si="1"/>
        <v>Эффективно</v>
      </c>
      <c r="Q27" s="71"/>
    </row>
    <row r="28" spans="1:17" ht="24" customHeight="1" x14ac:dyDescent="0.2">
      <c r="A28" s="44"/>
      <c r="B28" s="35">
        <v>1</v>
      </c>
      <c r="C28" s="35">
        <v>4</v>
      </c>
      <c r="D28" s="35" t="s">
        <v>149</v>
      </c>
      <c r="E28" s="35" t="s">
        <v>150</v>
      </c>
      <c r="F28" s="35">
        <v>11</v>
      </c>
      <c r="G28" s="35">
        <v>4040417</v>
      </c>
      <c r="H28" s="35">
        <v>22</v>
      </c>
      <c r="I28" s="45" t="s">
        <v>171</v>
      </c>
      <c r="J28" s="46"/>
      <c r="K28" s="46"/>
      <c r="L28" s="46"/>
      <c r="M28" s="47">
        <v>5068.1000000000004</v>
      </c>
      <c r="N28" s="47">
        <v>5020.7077900000004</v>
      </c>
      <c r="O28" s="48">
        <f t="shared" si="0"/>
        <v>0.99064891971350211</v>
      </c>
      <c r="P28" s="49" t="str">
        <f t="shared" si="1"/>
        <v>Эффективно</v>
      </c>
      <c r="Q28" s="71"/>
    </row>
    <row r="29" spans="1:17" ht="23.25" customHeight="1" x14ac:dyDescent="0.2">
      <c r="A29" s="44"/>
      <c r="B29" s="35">
        <v>1</v>
      </c>
      <c r="C29" s="35">
        <v>4</v>
      </c>
      <c r="D29" s="35" t="s">
        <v>149</v>
      </c>
      <c r="E29" s="35" t="s">
        <v>150</v>
      </c>
      <c r="F29" s="35">
        <v>11</v>
      </c>
      <c r="G29" s="35">
        <v>4040427</v>
      </c>
      <c r="H29" s="35">
        <v>23</v>
      </c>
      <c r="I29" s="45" t="s">
        <v>172</v>
      </c>
      <c r="J29" s="46"/>
      <c r="K29" s="46"/>
      <c r="L29" s="46"/>
      <c r="M29" s="47">
        <v>6287.05</v>
      </c>
      <c r="N29" s="47">
        <v>6196.6169099999997</v>
      </c>
      <c r="O29" s="48">
        <f t="shared" si="0"/>
        <v>0.9856159741055025</v>
      </c>
      <c r="P29" s="49" t="str">
        <f t="shared" si="1"/>
        <v>Эффективно</v>
      </c>
      <c r="Q29" s="71"/>
    </row>
    <row r="30" spans="1:17" ht="26.25" customHeight="1" x14ac:dyDescent="0.2">
      <c r="A30" s="44"/>
      <c r="B30" s="35">
        <v>1</v>
      </c>
      <c r="C30" s="35">
        <v>4</v>
      </c>
      <c r="D30" s="35" t="s">
        <v>149</v>
      </c>
      <c r="E30" s="35" t="s">
        <v>150</v>
      </c>
      <c r="F30" s="35">
        <v>11</v>
      </c>
      <c r="G30" s="35">
        <v>4040437</v>
      </c>
      <c r="H30" s="35">
        <v>24</v>
      </c>
      <c r="I30" s="45" t="s">
        <v>173</v>
      </c>
      <c r="J30" s="46"/>
      <c r="K30" s="46"/>
      <c r="L30" s="46"/>
      <c r="M30" s="47">
        <v>10483.85</v>
      </c>
      <c r="N30" s="47">
        <v>10336.87117</v>
      </c>
      <c r="O30" s="48">
        <f t="shared" si="0"/>
        <v>0.98598045279167479</v>
      </c>
      <c r="P30" s="49" t="str">
        <f t="shared" si="1"/>
        <v>Эффективно</v>
      </c>
      <c r="Q30" s="71"/>
    </row>
    <row r="31" spans="1:17" ht="24.75" customHeight="1" x14ac:dyDescent="0.2">
      <c r="A31" s="44"/>
      <c r="B31" s="35">
        <v>1</v>
      </c>
      <c r="C31" s="35">
        <v>4</v>
      </c>
      <c r="D31" s="35" t="s">
        <v>149</v>
      </c>
      <c r="E31" s="35" t="s">
        <v>150</v>
      </c>
      <c r="F31" s="35">
        <v>11</v>
      </c>
      <c r="G31" s="35">
        <v>4040447</v>
      </c>
      <c r="H31" s="35">
        <v>25</v>
      </c>
      <c r="I31" s="45" t="s">
        <v>174</v>
      </c>
      <c r="J31" s="46"/>
      <c r="K31" s="46"/>
      <c r="L31" s="46"/>
      <c r="M31" s="47">
        <v>3477.71</v>
      </c>
      <c r="N31" s="47">
        <v>3489.4641900000001</v>
      </c>
      <c r="O31" s="48">
        <f t="shared" si="0"/>
        <v>1.0033798649111054</v>
      </c>
      <c r="P31" s="49" t="str">
        <f t="shared" si="1"/>
        <v>Эффективно</v>
      </c>
      <c r="Q31" s="71"/>
    </row>
    <row r="32" spans="1:17" ht="23.25" customHeight="1" x14ac:dyDescent="0.2">
      <c r="A32" s="44"/>
      <c r="B32" s="35">
        <v>1</v>
      </c>
      <c r="C32" s="35">
        <v>4</v>
      </c>
      <c r="D32" s="35" t="s">
        <v>149</v>
      </c>
      <c r="E32" s="35" t="s">
        <v>150</v>
      </c>
      <c r="F32" s="35">
        <v>11</v>
      </c>
      <c r="G32" s="35">
        <v>4040457</v>
      </c>
      <c r="H32" s="35">
        <v>26</v>
      </c>
      <c r="I32" s="45" t="s">
        <v>175</v>
      </c>
      <c r="J32" s="46"/>
      <c r="K32" s="46"/>
      <c r="L32" s="46"/>
      <c r="M32" s="47">
        <v>6931.16</v>
      </c>
      <c r="N32" s="47">
        <v>6927.1197700000002</v>
      </c>
      <c r="O32" s="48">
        <f t="shared" si="0"/>
        <v>0.99941709179992966</v>
      </c>
      <c r="P32" s="49" t="str">
        <f t="shared" si="1"/>
        <v>Эффективно</v>
      </c>
      <c r="Q32" s="71"/>
    </row>
    <row r="33" spans="1:17" ht="20.25" customHeight="1" x14ac:dyDescent="0.2">
      <c r="A33" s="44"/>
      <c r="B33" s="35">
        <v>1</v>
      </c>
      <c r="C33" s="35">
        <v>4</v>
      </c>
      <c r="D33" s="35" t="s">
        <v>149</v>
      </c>
      <c r="E33" s="35" t="s">
        <v>150</v>
      </c>
      <c r="F33" s="35">
        <v>11</v>
      </c>
      <c r="G33" s="35">
        <v>4040497</v>
      </c>
      <c r="H33" s="35">
        <v>27</v>
      </c>
      <c r="I33" s="45" t="s">
        <v>176</v>
      </c>
      <c r="J33" s="46"/>
      <c r="K33" s="46"/>
      <c r="L33" s="46"/>
      <c r="M33" s="47">
        <v>4720.6000000000004</v>
      </c>
      <c r="N33" s="47">
        <v>4582.6190399999996</v>
      </c>
      <c r="O33" s="48">
        <f t="shared" si="0"/>
        <v>0.97077046138202749</v>
      </c>
      <c r="P33" s="49" t="str">
        <f t="shared" si="1"/>
        <v>Эффективно</v>
      </c>
      <c r="Q33" s="71"/>
    </row>
    <row r="34" spans="1:17" ht="24" customHeight="1" x14ac:dyDescent="0.2">
      <c r="A34" s="44"/>
      <c r="B34" s="35">
        <v>1</v>
      </c>
      <c r="C34" s="35">
        <v>4</v>
      </c>
      <c r="D34" s="35" t="s">
        <v>149</v>
      </c>
      <c r="E34" s="35" t="s">
        <v>150</v>
      </c>
      <c r="F34" s="35">
        <v>11</v>
      </c>
      <c r="G34" s="35">
        <v>4040517</v>
      </c>
      <c r="H34" s="35">
        <v>28</v>
      </c>
      <c r="I34" s="45" t="s">
        <v>177</v>
      </c>
      <c r="J34" s="46"/>
      <c r="K34" s="46"/>
      <c r="L34" s="46"/>
      <c r="M34" s="47">
        <v>5344.23</v>
      </c>
      <c r="N34" s="47">
        <v>5390.1116000000002</v>
      </c>
      <c r="O34" s="48">
        <f t="shared" si="0"/>
        <v>1.0085852592422109</v>
      </c>
      <c r="P34" s="49" t="str">
        <f t="shared" si="1"/>
        <v>Эффективно</v>
      </c>
      <c r="Q34" s="71"/>
    </row>
    <row r="35" spans="1:17" ht="26.25" customHeight="1" x14ac:dyDescent="0.2">
      <c r="A35" s="44"/>
      <c r="B35" s="35">
        <v>1</v>
      </c>
      <c r="C35" s="35">
        <v>4</v>
      </c>
      <c r="D35" s="35" t="s">
        <v>149</v>
      </c>
      <c r="E35" s="35" t="s">
        <v>150</v>
      </c>
      <c r="F35" s="35">
        <v>11</v>
      </c>
      <c r="G35" s="35">
        <v>4040527</v>
      </c>
      <c r="H35" s="35">
        <v>29</v>
      </c>
      <c r="I35" s="45" t="s">
        <v>178</v>
      </c>
      <c r="J35" s="46"/>
      <c r="K35" s="46"/>
      <c r="L35" s="46"/>
      <c r="M35" s="47">
        <v>5364.7</v>
      </c>
      <c r="N35" s="47">
        <v>5531.0360300000002</v>
      </c>
      <c r="O35" s="48">
        <f t="shared" si="0"/>
        <v>1.0310056536246204</v>
      </c>
      <c r="P35" s="49" t="str">
        <f t="shared" si="1"/>
        <v>Эффективно</v>
      </c>
      <c r="Q35" s="71"/>
    </row>
    <row r="36" spans="1:17" ht="24" customHeight="1" x14ac:dyDescent="0.2">
      <c r="A36" s="44"/>
      <c r="B36" s="35">
        <v>1</v>
      </c>
      <c r="C36" s="35">
        <v>4</v>
      </c>
      <c r="D36" s="35" t="s">
        <v>149</v>
      </c>
      <c r="E36" s="35" t="s">
        <v>150</v>
      </c>
      <c r="F36" s="35">
        <v>11</v>
      </c>
      <c r="G36" s="35">
        <v>4040587</v>
      </c>
      <c r="H36" s="35">
        <v>30</v>
      </c>
      <c r="I36" s="45" t="s">
        <v>179</v>
      </c>
      <c r="J36" s="46"/>
      <c r="K36" s="46"/>
      <c r="L36" s="46"/>
      <c r="M36" s="47">
        <v>11027.3</v>
      </c>
      <c r="N36" s="47">
        <v>10638.396940000001</v>
      </c>
      <c r="O36" s="48">
        <f t="shared" si="0"/>
        <v>0.96473270338160755</v>
      </c>
      <c r="P36" s="49" t="str">
        <f t="shared" si="1"/>
        <v>Эффективно</v>
      </c>
      <c r="Q36" s="71"/>
    </row>
    <row r="37" spans="1:17" ht="39.950000000000003" customHeight="1" x14ac:dyDescent="0.2">
      <c r="A37" s="44"/>
      <c r="B37" s="35">
        <v>1</v>
      </c>
      <c r="C37" s="35">
        <v>4</v>
      </c>
      <c r="D37" s="35" t="s">
        <v>149</v>
      </c>
      <c r="E37" s="35" t="s">
        <v>150</v>
      </c>
      <c r="F37" s="35">
        <v>11</v>
      </c>
      <c r="G37" s="35">
        <v>4040597</v>
      </c>
      <c r="H37" s="35">
        <v>31</v>
      </c>
      <c r="I37" s="45" t="s">
        <v>180</v>
      </c>
      <c r="J37" s="46"/>
      <c r="K37" s="46"/>
      <c r="L37" s="46"/>
      <c r="M37" s="47">
        <v>9989.9699999999993</v>
      </c>
      <c r="N37" s="47">
        <v>9769.2895800000006</v>
      </c>
      <c r="O37" s="48">
        <f t="shared" si="0"/>
        <v>0.97790980153093565</v>
      </c>
      <c r="P37" s="49" t="str">
        <f t="shared" si="1"/>
        <v>Эффективно</v>
      </c>
      <c r="Q37" s="71"/>
    </row>
    <row r="38" spans="1:17" ht="25.5" customHeight="1" x14ac:dyDescent="0.2">
      <c r="A38" s="44"/>
      <c r="B38" s="35">
        <v>1</v>
      </c>
      <c r="C38" s="35">
        <v>4</v>
      </c>
      <c r="D38" s="35" t="s">
        <v>149</v>
      </c>
      <c r="E38" s="35" t="s">
        <v>150</v>
      </c>
      <c r="F38" s="35">
        <v>11</v>
      </c>
      <c r="G38" s="35">
        <v>4042057</v>
      </c>
      <c r="H38" s="35">
        <v>32</v>
      </c>
      <c r="I38" s="45" t="s">
        <v>181</v>
      </c>
      <c r="J38" s="46"/>
      <c r="K38" s="46"/>
      <c r="L38" s="46"/>
      <c r="M38" s="47">
        <v>6794.57</v>
      </c>
      <c r="N38" s="47">
        <v>6777.6411500000004</v>
      </c>
      <c r="O38" s="48">
        <f t="shared" si="0"/>
        <v>0.99750847367824613</v>
      </c>
      <c r="P38" s="49" t="str">
        <f t="shared" si="1"/>
        <v>Эффективно</v>
      </c>
      <c r="Q38" s="71"/>
    </row>
    <row r="39" spans="1:17" ht="24" customHeight="1" x14ac:dyDescent="0.2">
      <c r="A39" s="44">
        <v>7</v>
      </c>
      <c r="B39" s="35">
        <v>1</v>
      </c>
      <c r="C39" s="35">
        <v>4</v>
      </c>
      <c r="D39" s="35" t="s">
        <v>149</v>
      </c>
      <c r="E39" s="35" t="s">
        <v>150</v>
      </c>
      <c r="F39" s="35">
        <v>11</v>
      </c>
      <c r="G39" s="35">
        <v>4042067</v>
      </c>
      <c r="H39" s="35">
        <v>33</v>
      </c>
      <c r="I39" s="45" t="s">
        <v>182</v>
      </c>
      <c r="J39" s="46"/>
      <c r="K39" s="46"/>
      <c r="L39" s="46"/>
      <c r="M39" s="47">
        <v>5924.96</v>
      </c>
      <c r="N39" s="47">
        <v>5739.9094400000004</v>
      </c>
      <c r="O39" s="48">
        <f t="shared" si="0"/>
        <v>0.96876762712322118</v>
      </c>
      <c r="P39" s="49" t="str">
        <f t="shared" si="1"/>
        <v>Эффективно</v>
      </c>
      <c r="Q39" s="71"/>
    </row>
    <row r="40" spans="1:17" ht="23.25" customHeight="1" x14ac:dyDescent="0.2">
      <c r="A40" s="44"/>
      <c r="B40" s="35">
        <v>1</v>
      </c>
      <c r="C40" s="35">
        <v>4</v>
      </c>
      <c r="D40" s="35" t="s">
        <v>149</v>
      </c>
      <c r="E40" s="35" t="s">
        <v>150</v>
      </c>
      <c r="F40" s="35">
        <v>11</v>
      </c>
      <c r="G40" s="35">
        <v>4050637</v>
      </c>
      <c r="H40" s="35">
        <v>34</v>
      </c>
      <c r="I40" s="45" t="s">
        <v>183</v>
      </c>
      <c r="J40" s="46"/>
      <c r="K40" s="46"/>
      <c r="L40" s="46"/>
      <c r="M40" s="47">
        <v>5343.96</v>
      </c>
      <c r="N40" s="47">
        <v>5278.86024</v>
      </c>
      <c r="O40" s="48">
        <f t="shared" si="0"/>
        <v>0.98781806750050527</v>
      </c>
      <c r="P40" s="49" t="str">
        <f t="shared" si="1"/>
        <v>Эффективно</v>
      </c>
      <c r="Q40" s="71"/>
    </row>
    <row r="41" spans="1:17" ht="23.25" customHeight="1" x14ac:dyDescent="0.2">
      <c r="A41" s="44"/>
      <c r="B41" s="35">
        <v>1</v>
      </c>
      <c r="C41" s="35">
        <v>4</v>
      </c>
      <c r="D41" s="35" t="s">
        <v>149</v>
      </c>
      <c r="E41" s="35" t="s">
        <v>150</v>
      </c>
      <c r="F41" s="35">
        <v>11</v>
      </c>
      <c r="G41" s="35">
        <v>4050647</v>
      </c>
      <c r="H41" s="35">
        <v>35</v>
      </c>
      <c r="I41" s="45" t="s">
        <v>184</v>
      </c>
      <c r="J41" s="46"/>
      <c r="K41" s="46"/>
      <c r="L41" s="46"/>
      <c r="M41" s="47">
        <v>5302.08</v>
      </c>
      <c r="N41" s="47">
        <v>5053.9973600000003</v>
      </c>
      <c r="O41" s="48">
        <f t="shared" si="0"/>
        <v>0.95321031746031748</v>
      </c>
      <c r="P41" s="49" t="str">
        <f t="shared" si="1"/>
        <v>Эффективно</v>
      </c>
      <c r="Q41" s="71"/>
    </row>
    <row r="42" spans="1:17" ht="21" customHeight="1" x14ac:dyDescent="0.2">
      <c r="A42" s="44"/>
      <c r="B42" s="35">
        <v>1</v>
      </c>
      <c r="C42" s="35">
        <v>4</v>
      </c>
      <c r="D42" s="35" t="s">
        <v>149</v>
      </c>
      <c r="E42" s="35" t="s">
        <v>150</v>
      </c>
      <c r="F42" s="35">
        <v>11</v>
      </c>
      <c r="G42" s="35">
        <v>4050657</v>
      </c>
      <c r="H42" s="35">
        <v>36</v>
      </c>
      <c r="I42" s="45" t="s">
        <v>185</v>
      </c>
      <c r="J42" s="46"/>
      <c r="K42" s="46"/>
      <c r="L42" s="46"/>
      <c r="M42" s="47">
        <v>7391.57</v>
      </c>
      <c r="N42" s="47">
        <v>7251.8242099999998</v>
      </c>
      <c r="O42" s="48">
        <f t="shared" si="0"/>
        <v>0.98109389615467346</v>
      </c>
      <c r="P42" s="49" t="str">
        <f t="shared" si="1"/>
        <v>Эффективно</v>
      </c>
      <c r="Q42" s="71"/>
    </row>
    <row r="43" spans="1:17" ht="23.25" customHeight="1" x14ac:dyDescent="0.2">
      <c r="A43" s="44"/>
      <c r="B43" s="35">
        <v>1</v>
      </c>
      <c r="C43" s="35">
        <v>4</v>
      </c>
      <c r="D43" s="35" t="s">
        <v>149</v>
      </c>
      <c r="E43" s="35" t="s">
        <v>150</v>
      </c>
      <c r="F43" s="35">
        <v>11</v>
      </c>
      <c r="G43" s="35">
        <v>4050677</v>
      </c>
      <c r="H43" s="35">
        <v>37</v>
      </c>
      <c r="I43" s="45" t="s">
        <v>186</v>
      </c>
      <c r="J43" s="46"/>
      <c r="K43" s="46"/>
      <c r="L43" s="46"/>
      <c r="M43" s="47">
        <v>5246.63</v>
      </c>
      <c r="N43" s="47">
        <v>5112.0890600000002</v>
      </c>
      <c r="O43" s="48">
        <f t="shared" si="0"/>
        <v>0.97435669372530564</v>
      </c>
      <c r="P43" s="49" t="str">
        <f t="shared" si="1"/>
        <v>Эффективно</v>
      </c>
      <c r="Q43" s="71"/>
    </row>
    <row r="44" spans="1:17" ht="24" customHeight="1" x14ac:dyDescent="0.2">
      <c r="A44" s="44"/>
      <c r="B44" s="35">
        <v>1</v>
      </c>
      <c r="C44" s="35">
        <v>4</v>
      </c>
      <c r="D44" s="35" t="s">
        <v>149</v>
      </c>
      <c r="E44" s="35" t="s">
        <v>150</v>
      </c>
      <c r="F44" s="35">
        <v>11</v>
      </c>
      <c r="G44" s="35">
        <v>4050697</v>
      </c>
      <c r="H44" s="35">
        <v>38</v>
      </c>
      <c r="I44" s="45" t="s">
        <v>187</v>
      </c>
      <c r="J44" s="46"/>
      <c r="K44" s="46"/>
      <c r="L44" s="46"/>
      <c r="M44" s="47">
        <v>3041.64</v>
      </c>
      <c r="N44" s="47">
        <v>2963.5348100000001</v>
      </c>
      <c r="O44" s="48">
        <f t="shared" si="0"/>
        <v>0.97432135624202743</v>
      </c>
      <c r="P44" s="49" t="str">
        <f t="shared" si="1"/>
        <v>Эффективно</v>
      </c>
      <c r="Q44" s="71"/>
    </row>
    <row r="45" spans="1:17" ht="22.5" customHeight="1" x14ac:dyDescent="0.2">
      <c r="A45" s="44"/>
      <c r="B45" s="35">
        <v>1</v>
      </c>
      <c r="C45" s="35">
        <v>4</v>
      </c>
      <c r="D45" s="35" t="s">
        <v>149</v>
      </c>
      <c r="E45" s="35" t="s">
        <v>150</v>
      </c>
      <c r="F45" s="35">
        <v>11</v>
      </c>
      <c r="G45" s="35">
        <v>4050707</v>
      </c>
      <c r="H45" s="35">
        <v>39</v>
      </c>
      <c r="I45" s="45" t="s">
        <v>188</v>
      </c>
      <c r="J45" s="46"/>
      <c r="K45" s="46"/>
      <c r="L45" s="46"/>
      <c r="M45" s="47">
        <v>3643.02</v>
      </c>
      <c r="N45" s="47">
        <v>3650.1814800000002</v>
      </c>
      <c r="O45" s="48">
        <f t="shared" si="0"/>
        <v>1.0019658085873808</v>
      </c>
      <c r="P45" s="49" t="str">
        <f t="shared" si="1"/>
        <v>Эффективно</v>
      </c>
      <c r="Q45" s="71"/>
    </row>
    <row r="46" spans="1:17" ht="24" customHeight="1" x14ac:dyDescent="0.2">
      <c r="A46" s="44"/>
      <c r="B46" s="35">
        <v>1</v>
      </c>
      <c r="C46" s="35">
        <v>4</v>
      </c>
      <c r="D46" s="35" t="s">
        <v>149</v>
      </c>
      <c r="E46" s="35" t="s">
        <v>150</v>
      </c>
      <c r="F46" s="35">
        <v>11</v>
      </c>
      <c r="G46" s="35">
        <v>4050717</v>
      </c>
      <c r="H46" s="35">
        <v>40</v>
      </c>
      <c r="I46" s="45" t="s">
        <v>189</v>
      </c>
      <c r="J46" s="46"/>
      <c r="K46" s="46"/>
      <c r="L46" s="46"/>
      <c r="M46" s="47">
        <v>4354.97</v>
      </c>
      <c r="N46" s="47">
        <v>4411.26505</v>
      </c>
      <c r="O46" s="48">
        <f t="shared" si="0"/>
        <v>1.0129266217677733</v>
      </c>
      <c r="P46" s="49" t="str">
        <f t="shared" si="1"/>
        <v>Эффективно</v>
      </c>
      <c r="Q46" s="71"/>
    </row>
    <row r="47" spans="1:17" ht="24.75" customHeight="1" x14ac:dyDescent="0.2">
      <c r="A47" s="44"/>
      <c r="B47" s="35">
        <v>1</v>
      </c>
      <c r="C47" s="35">
        <v>4</v>
      </c>
      <c r="D47" s="35" t="s">
        <v>149</v>
      </c>
      <c r="E47" s="35" t="s">
        <v>150</v>
      </c>
      <c r="F47" s="35">
        <v>11</v>
      </c>
      <c r="G47" s="35">
        <v>4050727</v>
      </c>
      <c r="H47" s="35">
        <v>41</v>
      </c>
      <c r="I47" s="45" t="s">
        <v>190</v>
      </c>
      <c r="J47" s="46"/>
      <c r="K47" s="46"/>
      <c r="L47" s="46"/>
      <c r="M47" s="47">
        <v>5362.18</v>
      </c>
      <c r="N47" s="47">
        <v>5238.5248899999997</v>
      </c>
      <c r="O47" s="48">
        <f t="shared" si="0"/>
        <v>0.97693939591733203</v>
      </c>
      <c r="P47" s="49" t="str">
        <f t="shared" si="1"/>
        <v>Эффективно</v>
      </c>
      <c r="Q47" s="71"/>
    </row>
    <row r="48" spans="1:17" ht="22.5" customHeight="1" x14ac:dyDescent="0.2">
      <c r="A48" s="44"/>
      <c r="B48" s="35">
        <v>1</v>
      </c>
      <c r="C48" s="35">
        <v>4</v>
      </c>
      <c r="D48" s="35" t="s">
        <v>149</v>
      </c>
      <c r="E48" s="35" t="s">
        <v>150</v>
      </c>
      <c r="F48" s="35">
        <v>11</v>
      </c>
      <c r="G48" s="35">
        <v>4050737</v>
      </c>
      <c r="H48" s="35">
        <v>42</v>
      </c>
      <c r="I48" s="45" t="s">
        <v>191</v>
      </c>
      <c r="J48" s="46"/>
      <c r="K48" s="46"/>
      <c r="L48" s="46"/>
      <c r="M48" s="47">
        <v>6980.3</v>
      </c>
      <c r="N48" s="47">
        <v>7126.3615</v>
      </c>
      <c r="O48" s="48">
        <f t="shared" si="0"/>
        <v>1.0209248169849434</v>
      </c>
      <c r="P48" s="49" t="str">
        <f t="shared" si="1"/>
        <v>Эффективно</v>
      </c>
      <c r="Q48" s="71"/>
    </row>
    <row r="49" spans="1:17" ht="24" customHeight="1" x14ac:dyDescent="0.2">
      <c r="A49" s="44"/>
      <c r="B49" s="35">
        <v>1</v>
      </c>
      <c r="C49" s="35">
        <v>4</v>
      </c>
      <c r="D49" s="35" t="s">
        <v>149</v>
      </c>
      <c r="E49" s="35" t="s">
        <v>150</v>
      </c>
      <c r="F49" s="35">
        <v>11</v>
      </c>
      <c r="G49" s="35">
        <v>4050747</v>
      </c>
      <c r="H49" s="35">
        <v>43</v>
      </c>
      <c r="I49" s="45" t="s">
        <v>192</v>
      </c>
      <c r="J49" s="46"/>
      <c r="K49" s="46"/>
      <c r="L49" s="46"/>
      <c r="M49" s="47">
        <v>4951.22</v>
      </c>
      <c r="N49" s="47">
        <v>5089.0013900000004</v>
      </c>
      <c r="O49" s="48">
        <f t="shared" si="0"/>
        <v>1.0278277656819936</v>
      </c>
      <c r="P49" s="49" t="str">
        <f t="shared" si="1"/>
        <v>Эффективно</v>
      </c>
      <c r="Q49" s="71"/>
    </row>
    <row r="50" spans="1:17" ht="26.25" customHeight="1" x14ac:dyDescent="0.2">
      <c r="A50" s="44"/>
      <c r="B50" s="35">
        <v>1</v>
      </c>
      <c r="C50" s="35">
        <v>4</v>
      </c>
      <c r="D50" s="35" t="s">
        <v>149</v>
      </c>
      <c r="E50" s="35" t="s">
        <v>150</v>
      </c>
      <c r="F50" s="35">
        <v>11</v>
      </c>
      <c r="G50" s="35">
        <v>4050757</v>
      </c>
      <c r="H50" s="35">
        <v>44</v>
      </c>
      <c r="I50" s="45" t="s">
        <v>193</v>
      </c>
      <c r="J50" s="46"/>
      <c r="K50" s="46"/>
      <c r="L50" s="46"/>
      <c r="M50" s="47">
        <v>4623.34</v>
      </c>
      <c r="N50" s="47">
        <v>4621.69956</v>
      </c>
      <c r="O50" s="48">
        <f t="shared" si="0"/>
        <v>0.99964518291970739</v>
      </c>
      <c r="P50" s="49" t="str">
        <f t="shared" si="1"/>
        <v>Эффективно</v>
      </c>
      <c r="Q50" s="71"/>
    </row>
    <row r="51" spans="1:17" ht="24.75" customHeight="1" x14ac:dyDescent="0.2">
      <c r="A51" s="44"/>
      <c r="B51" s="35">
        <v>1</v>
      </c>
      <c r="C51" s="35">
        <v>4</v>
      </c>
      <c r="D51" s="35" t="s">
        <v>149</v>
      </c>
      <c r="E51" s="35" t="s">
        <v>150</v>
      </c>
      <c r="F51" s="35">
        <v>11</v>
      </c>
      <c r="G51" s="35">
        <v>4050777</v>
      </c>
      <c r="H51" s="35">
        <v>45</v>
      </c>
      <c r="I51" s="45" t="s">
        <v>194</v>
      </c>
      <c r="J51" s="46"/>
      <c r="K51" s="46"/>
      <c r="L51" s="46"/>
      <c r="M51" s="47">
        <v>7312.8</v>
      </c>
      <c r="N51" s="47">
        <v>7454.3791199999996</v>
      </c>
      <c r="O51" s="48">
        <f t="shared" si="0"/>
        <v>1.0193604529044962</v>
      </c>
      <c r="P51" s="49" t="str">
        <f t="shared" si="1"/>
        <v>Эффективно</v>
      </c>
      <c r="Q51" s="71"/>
    </row>
    <row r="52" spans="1:17" ht="20.25" customHeight="1" x14ac:dyDescent="0.2">
      <c r="A52" s="44"/>
      <c r="B52" s="35">
        <v>1</v>
      </c>
      <c r="C52" s="35">
        <v>4</v>
      </c>
      <c r="D52" s="35" t="s">
        <v>149</v>
      </c>
      <c r="E52" s="35" t="s">
        <v>150</v>
      </c>
      <c r="F52" s="35">
        <v>11</v>
      </c>
      <c r="G52" s="35">
        <v>4051601</v>
      </c>
      <c r="H52" s="35">
        <v>46</v>
      </c>
      <c r="I52" s="45" t="s">
        <v>195</v>
      </c>
      <c r="J52" s="46"/>
      <c r="K52" s="46"/>
      <c r="L52" s="46"/>
      <c r="M52" s="47">
        <v>7725.62</v>
      </c>
      <c r="N52" s="47">
        <v>7589.9318300000004</v>
      </c>
      <c r="O52" s="48">
        <f t="shared" si="0"/>
        <v>0.9824365979688362</v>
      </c>
      <c r="P52" s="49" t="str">
        <f t="shared" si="1"/>
        <v>Эффективно</v>
      </c>
      <c r="Q52" s="71"/>
    </row>
    <row r="53" spans="1:17" ht="23.25" customHeight="1" x14ac:dyDescent="0.2">
      <c r="A53" s="44"/>
      <c r="B53" s="35">
        <v>1</v>
      </c>
      <c r="C53" s="35">
        <v>4</v>
      </c>
      <c r="D53" s="35" t="s">
        <v>149</v>
      </c>
      <c r="E53" s="35" t="s">
        <v>150</v>
      </c>
      <c r="F53" s="35">
        <v>11</v>
      </c>
      <c r="G53" s="35">
        <v>4051631</v>
      </c>
      <c r="H53" s="35">
        <v>47</v>
      </c>
      <c r="I53" s="45" t="s">
        <v>196</v>
      </c>
      <c r="J53" s="46"/>
      <c r="K53" s="46"/>
      <c r="L53" s="46"/>
      <c r="M53" s="47">
        <v>5179.78</v>
      </c>
      <c r="N53" s="47">
        <v>5282.1766699999998</v>
      </c>
      <c r="O53" s="48">
        <f t="shared" si="0"/>
        <v>1.0197685365015503</v>
      </c>
      <c r="P53" s="49" t="str">
        <f t="shared" si="1"/>
        <v>Эффективно</v>
      </c>
      <c r="Q53" s="71"/>
    </row>
    <row r="54" spans="1:17" ht="24.75" customHeight="1" x14ac:dyDescent="0.2">
      <c r="A54" s="44"/>
      <c r="B54" s="35">
        <v>1</v>
      </c>
      <c r="C54" s="35">
        <v>4</v>
      </c>
      <c r="D54" s="35" t="s">
        <v>149</v>
      </c>
      <c r="E54" s="35" t="s">
        <v>150</v>
      </c>
      <c r="F54" s="35">
        <v>11</v>
      </c>
      <c r="G54" s="35">
        <v>4052077</v>
      </c>
      <c r="H54" s="35">
        <v>48</v>
      </c>
      <c r="I54" s="45" t="s">
        <v>197</v>
      </c>
      <c r="J54" s="46"/>
      <c r="K54" s="46"/>
      <c r="L54" s="46"/>
      <c r="M54" s="47">
        <v>4649.8100000000004</v>
      </c>
      <c r="N54" s="47">
        <v>4785.2376299999996</v>
      </c>
      <c r="O54" s="48">
        <f t="shared" si="0"/>
        <v>1.0291254115759567</v>
      </c>
      <c r="P54" s="49" t="str">
        <f t="shared" si="1"/>
        <v>Эффективно</v>
      </c>
      <c r="Q54" s="71"/>
    </row>
    <row r="55" spans="1:17" ht="23.25" customHeight="1" x14ac:dyDescent="0.2">
      <c r="A55" s="44"/>
      <c r="B55" s="35">
        <v>1</v>
      </c>
      <c r="C55" s="35">
        <v>4</v>
      </c>
      <c r="D55" s="35" t="s">
        <v>149</v>
      </c>
      <c r="E55" s="35" t="s">
        <v>150</v>
      </c>
      <c r="F55" s="35">
        <v>11</v>
      </c>
      <c r="G55" s="35">
        <v>4060901</v>
      </c>
      <c r="H55" s="35">
        <v>49</v>
      </c>
      <c r="I55" s="45" t="s">
        <v>198</v>
      </c>
      <c r="J55" s="46"/>
      <c r="K55" s="46"/>
      <c r="L55" s="46"/>
      <c r="M55" s="47">
        <v>9151.6</v>
      </c>
      <c r="N55" s="47">
        <v>9326.1032099999993</v>
      </c>
      <c r="O55" s="48">
        <f t="shared" si="0"/>
        <v>1.0190680547663795</v>
      </c>
      <c r="P55" s="49" t="str">
        <f t="shared" si="1"/>
        <v>Эффективно</v>
      </c>
      <c r="Q55" s="71"/>
    </row>
    <row r="56" spans="1:17" ht="23.25" customHeight="1" x14ac:dyDescent="0.2">
      <c r="A56" s="44"/>
      <c r="B56" s="35">
        <v>1</v>
      </c>
      <c r="C56" s="35">
        <v>4</v>
      </c>
      <c r="D56" s="35" t="s">
        <v>149</v>
      </c>
      <c r="E56" s="35" t="s">
        <v>150</v>
      </c>
      <c r="F56" s="35">
        <v>11</v>
      </c>
      <c r="G56" s="35">
        <v>4060937</v>
      </c>
      <c r="H56" s="35">
        <v>50</v>
      </c>
      <c r="I56" s="45" t="s">
        <v>199</v>
      </c>
      <c r="J56" s="46"/>
      <c r="K56" s="46"/>
      <c r="L56" s="46"/>
      <c r="M56" s="47">
        <v>4986.92</v>
      </c>
      <c r="N56" s="47">
        <v>5136.7921399999996</v>
      </c>
      <c r="O56" s="48">
        <f t="shared" si="0"/>
        <v>1.030053046770351</v>
      </c>
      <c r="P56" s="49" t="str">
        <f t="shared" si="1"/>
        <v>Эффективно</v>
      </c>
      <c r="Q56" s="71"/>
    </row>
    <row r="57" spans="1:17" ht="25.5" customHeight="1" x14ac:dyDescent="0.2">
      <c r="A57" s="44"/>
      <c r="B57" s="35">
        <v>1</v>
      </c>
      <c r="C57" s="35">
        <v>4</v>
      </c>
      <c r="D57" s="35" t="s">
        <v>149</v>
      </c>
      <c r="E57" s="35" t="s">
        <v>150</v>
      </c>
      <c r="F57" s="35">
        <v>11</v>
      </c>
      <c r="G57" s="35">
        <v>4060967</v>
      </c>
      <c r="H57" s="35">
        <v>51</v>
      </c>
      <c r="I57" s="45" t="s">
        <v>200</v>
      </c>
      <c r="J57" s="46"/>
      <c r="K57" s="46"/>
      <c r="L57" s="46"/>
      <c r="M57" s="47">
        <v>6454.32</v>
      </c>
      <c r="N57" s="47">
        <v>6629.6773700000003</v>
      </c>
      <c r="O57" s="48">
        <f t="shared" si="0"/>
        <v>1.0271689922408558</v>
      </c>
      <c r="P57" s="49" t="str">
        <f t="shared" si="1"/>
        <v>Эффективно</v>
      </c>
      <c r="Q57" s="71"/>
    </row>
    <row r="58" spans="1:17" ht="22.5" customHeight="1" x14ac:dyDescent="0.2">
      <c r="A58" s="44"/>
      <c r="B58" s="35">
        <v>1</v>
      </c>
      <c r="C58" s="35">
        <v>4</v>
      </c>
      <c r="D58" s="35" t="s">
        <v>149</v>
      </c>
      <c r="E58" s="35" t="s">
        <v>150</v>
      </c>
      <c r="F58" s="35">
        <v>11</v>
      </c>
      <c r="G58" s="35">
        <v>4060977</v>
      </c>
      <c r="H58" s="35">
        <v>52</v>
      </c>
      <c r="I58" s="45" t="s">
        <v>201</v>
      </c>
      <c r="J58" s="46"/>
      <c r="K58" s="46"/>
      <c r="L58" s="46"/>
      <c r="M58" s="47">
        <v>5476.64</v>
      </c>
      <c r="N58" s="47">
        <v>5570.7662</v>
      </c>
      <c r="O58" s="48">
        <f t="shared" si="0"/>
        <v>1.0171868517923397</v>
      </c>
      <c r="P58" s="49" t="str">
        <f t="shared" si="1"/>
        <v>Эффективно</v>
      </c>
      <c r="Q58" s="71"/>
    </row>
    <row r="59" spans="1:17" ht="24" customHeight="1" x14ac:dyDescent="0.2">
      <c r="A59" s="44"/>
      <c r="B59" s="35">
        <v>1</v>
      </c>
      <c r="C59" s="35">
        <v>4</v>
      </c>
      <c r="D59" s="35" t="s">
        <v>149</v>
      </c>
      <c r="E59" s="35" t="s">
        <v>150</v>
      </c>
      <c r="F59" s="35">
        <v>11</v>
      </c>
      <c r="G59" s="35">
        <v>4060987</v>
      </c>
      <c r="H59" s="35">
        <v>53</v>
      </c>
      <c r="I59" s="45" t="s">
        <v>202</v>
      </c>
      <c r="J59" s="46"/>
      <c r="K59" s="46"/>
      <c r="L59" s="46"/>
      <c r="M59" s="47">
        <v>1251.9000000000001</v>
      </c>
      <c r="N59" s="47">
        <v>1271.4000000000001</v>
      </c>
      <c r="O59" s="48">
        <f t="shared" si="0"/>
        <v>1.0155763239875388</v>
      </c>
      <c r="P59" s="49" t="str">
        <f t="shared" si="1"/>
        <v>Эффективно</v>
      </c>
      <c r="Q59" s="71"/>
    </row>
    <row r="60" spans="1:17" ht="21" customHeight="1" x14ac:dyDescent="0.2">
      <c r="A60" s="44"/>
      <c r="B60" s="35">
        <v>1</v>
      </c>
      <c r="C60" s="35">
        <v>4</v>
      </c>
      <c r="D60" s="35" t="s">
        <v>149</v>
      </c>
      <c r="E60" s="35" t="s">
        <v>150</v>
      </c>
      <c r="F60" s="35">
        <v>11</v>
      </c>
      <c r="G60" s="35">
        <v>4060997</v>
      </c>
      <c r="H60" s="35">
        <v>54</v>
      </c>
      <c r="I60" s="45" t="s">
        <v>203</v>
      </c>
      <c r="J60" s="46"/>
      <c r="K60" s="46"/>
      <c r="L60" s="46"/>
      <c r="M60" s="47">
        <v>2777.86</v>
      </c>
      <c r="N60" s="47">
        <v>2893.5746300000001</v>
      </c>
      <c r="O60" s="48">
        <f t="shared" si="0"/>
        <v>1.0416560337814</v>
      </c>
      <c r="P60" s="49" t="str">
        <f t="shared" si="1"/>
        <v>Эффективно</v>
      </c>
      <c r="Q60" s="71"/>
    </row>
    <row r="61" spans="1:17" ht="26.25" customHeight="1" x14ac:dyDescent="0.2">
      <c r="A61" s="44"/>
      <c r="B61" s="35">
        <v>1</v>
      </c>
      <c r="C61" s="35">
        <v>4</v>
      </c>
      <c r="D61" s="35" t="s">
        <v>149</v>
      </c>
      <c r="E61" s="35" t="s">
        <v>150</v>
      </c>
      <c r="F61" s="35">
        <v>11</v>
      </c>
      <c r="G61" s="35">
        <v>4061007</v>
      </c>
      <c r="H61" s="35">
        <v>55</v>
      </c>
      <c r="I61" s="45" t="s">
        <v>204</v>
      </c>
      <c r="J61" s="46"/>
      <c r="K61" s="46"/>
      <c r="L61" s="46"/>
      <c r="M61" s="47">
        <v>4792.26</v>
      </c>
      <c r="N61" s="47">
        <v>4900.2708599999996</v>
      </c>
      <c r="O61" s="48">
        <f t="shared" si="0"/>
        <v>1.0225386060021784</v>
      </c>
      <c r="P61" s="49" t="str">
        <f t="shared" si="1"/>
        <v>Эффективно</v>
      </c>
      <c r="Q61" s="71"/>
    </row>
    <row r="62" spans="1:17" ht="23.25" customHeight="1" x14ac:dyDescent="0.2">
      <c r="A62" s="44"/>
      <c r="B62" s="35">
        <v>1</v>
      </c>
      <c r="C62" s="35">
        <v>4</v>
      </c>
      <c r="D62" s="35" t="s">
        <v>149</v>
      </c>
      <c r="E62" s="35" t="s">
        <v>150</v>
      </c>
      <c r="F62" s="35">
        <v>11</v>
      </c>
      <c r="G62" s="35">
        <v>4061057</v>
      </c>
      <c r="H62" s="35">
        <v>56</v>
      </c>
      <c r="I62" s="45" t="s">
        <v>205</v>
      </c>
      <c r="J62" s="46"/>
      <c r="K62" s="46"/>
      <c r="L62" s="46"/>
      <c r="M62" s="47">
        <v>8894.68</v>
      </c>
      <c r="N62" s="47">
        <v>8711.8881099999999</v>
      </c>
      <c r="O62" s="48">
        <f t="shared" si="0"/>
        <v>0.97944930115529727</v>
      </c>
      <c r="P62" s="49" t="str">
        <f t="shared" si="1"/>
        <v>Эффективно</v>
      </c>
      <c r="Q62" s="71"/>
    </row>
    <row r="63" spans="1:17" ht="25.5" customHeight="1" x14ac:dyDescent="0.2">
      <c r="A63" s="44"/>
      <c r="B63" s="35">
        <v>1</v>
      </c>
      <c r="C63" s="35">
        <v>4</v>
      </c>
      <c r="D63" s="35" t="s">
        <v>149</v>
      </c>
      <c r="E63" s="35" t="s">
        <v>150</v>
      </c>
      <c r="F63" s="35">
        <v>11</v>
      </c>
      <c r="G63" s="35">
        <v>4061077</v>
      </c>
      <c r="H63" s="35">
        <v>57</v>
      </c>
      <c r="I63" s="45" t="s">
        <v>206</v>
      </c>
      <c r="J63" s="46"/>
      <c r="K63" s="46"/>
      <c r="L63" s="46"/>
      <c r="M63" s="47">
        <v>10130.68</v>
      </c>
      <c r="N63" s="47">
        <v>9797.4064500000004</v>
      </c>
      <c r="O63" s="48">
        <f t="shared" si="0"/>
        <v>0.96710254889109126</v>
      </c>
      <c r="P63" s="49" t="str">
        <f t="shared" si="1"/>
        <v>Эффективно</v>
      </c>
      <c r="Q63" s="71"/>
    </row>
    <row r="64" spans="1:17" ht="24" customHeight="1" x14ac:dyDescent="0.2">
      <c r="A64" s="44"/>
      <c r="B64" s="35">
        <v>1</v>
      </c>
      <c r="C64" s="35">
        <v>4</v>
      </c>
      <c r="D64" s="35" t="s">
        <v>149</v>
      </c>
      <c r="E64" s="35" t="s">
        <v>150</v>
      </c>
      <c r="F64" s="35">
        <v>11</v>
      </c>
      <c r="G64" s="35">
        <v>4062021</v>
      </c>
      <c r="H64" s="35">
        <v>58</v>
      </c>
      <c r="I64" s="45" t="s">
        <v>207</v>
      </c>
      <c r="J64" s="46"/>
      <c r="K64" s="46"/>
      <c r="L64" s="46"/>
      <c r="M64" s="47">
        <v>5893.86</v>
      </c>
      <c r="N64" s="47">
        <v>5618.1076999999996</v>
      </c>
      <c r="O64" s="48">
        <f t="shared" si="0"/>
        <v>0.95321363249211888</v>
      </c>
      <c r="P64" s="49" t="str">
        <f t="shared" si="1"/>
        <v>Эффективно</v>
      </c>
      <c r="Q64" s="71"/>
    </row>
    <row r="65" spans="1:17" ht="24.75" customHeight="1" x14ac:dyDescent="0.2">
      <c r="A65" s="44"/>
      <c r="B65" s="35">
        <v>1</v>
      </c>
      <c r="C65" s="35">
        <v>4</v>
      </c>
      <c r="D65" s="35" t="s">
        <v>149</v>
      </c>
      <c r="E65" s="35" t="s">
        <v>150</v>
      </c>
      <c r="F65" s="35">
        <v>11</v>
      </c>
      <c r="G65" s="35">
        <v>4071287</v>
      </c>
      <c r="H65" s="35">
        <v>59</v>
      </c>
      <c r="I65" s="45" t="s">
        <v>208</v>
      </c>
      <c r="J65" s="46"/>
      <c r="K65" s="46"/>
      <c r="L65" s="46"/>
      <c r="M65" s="47">
        <v>5041.3599999999997</v>
      </c>
      <c r="N65" s="47">
        <v>5114.1041800000003</v>
      </c>
      <c r="O65" s="48">
        <f t="shared" si="0"/>
        <v>1.0144294753796597</v>
      </c>
      <c r="P65" s="49" t="str">
        <f>IF(O65&gt;=0.8,"Эффективно","Неэффективно")</f>
        <v>Эффективно</v>
      </c>
      <c r="Q65" s="71"/>
    </row>
    <row r="66" spans="1:17" ht="23.25" customHeight="1" x14ac:dyDescent="0.2">
      <c r="A66" s="44"/>
      <c r="B66" s="35">
        <v>1</v>
      </c>
      <c r="C66" s="35">
        <v>4</v>
      </c>
      <c r="D66" s="35" t="s">
        <v>149</v>
      </c>
      <c r="E66" s="35" t="s">
        <v>150</v>
      </c>
      <c r="F66" s="35">
        <v>11</v>
      </c>
      <c r="G66" s="35">
        <v>4071367</v>
      </c>
      <c r="H66" s="35">
        <v>60</v>
      </c>
      <c r="I66" s="45" t="s">
        <v>209</v>
      </c>
      <c r="J66" s="46"/>
      <c r="K66" s="46"/>
      <c r="L66" s="46"/>
      <c r="M66" s="47">
        <v>6617.79</v>
      </c>
      <c r="N66" s="47">
        <v>6673.9365100000005</v>
      </c>
      <c r="O66" s="48">
        <f t="shared" si="0"/>
        <v>1.0084841782528609</v>
      </c>
      <c r="P66" s="49" t="str">
        <f t="shared" si="1"/>
        <v>Эффективно</v>
      </c>
      <c r="Q66" s="71"/>
    </row>
    <row r="67" spans="1:17" ht="18" customHeight="1" x14ac:dyDescent="0.2">
      <c r="A67" s="44"/>
      <c r="B67" s="35">
        <v>1</v>
      </c>
      <c r="C67" s="35">
        <v>4</v>
      </c>
      <c r="D67" s="35" t="s">
        <v>149</v>
      </c>
      <c r="E67" s="35" t="s">
        <v>150</v>
      </c>
      <c r="F67" s="35">
        <v>11</v>
      </c>
      <c r="G67" s="35">
        <v>4071397</v>
      </c>
      <c r="H67" s="35">
        <v>61</v>
      </c>
      <c r="I67" s="45" t="s">
        <v>210</v>
      </c>
      <c r="J67" s="46"/>
      <c r="K67" s="46"/>
      <c r="L67" s="46"/>
      <c r="M67" s="47">
        <v>5050.05</v>
      </c>
      <c r="N67" s="47">
        <v>4951.9593500000001</v>
      </c>
      <c r="O67" s="48">
        <f t="shared" si="0"/>
        <v>0.98057630122474038</v>
      </c>
      <c r="P67" s="49" t="str">
        <f t="shared" si="1"/>
        <v>Эффективно</v>
      </c>
      <c r="Q67" s="71"/>
    </row>
    <row r="68" spans="1:17" ht="23.25" customHeight="1" x14ac:dyDescent="0.2">
      <c r="A68" s="44"/>
      <c r="B68" s="35">
        <v>1</v>
      </c>
      <c r="C68" s="35">
        <v>4</v>
      </c>
      <c r="D68" s="35" t="s">
        <v>149</v>
      </c>
      <c r="E68" s="35" t="s">
        <v>150</v>
      </c>
      <c r="F68" s="35">
        <v>11</v>
      </c>
      <c r="G68" s="35">
        <v>4071421</v>
      </c>
      <c r="H68" s="35">
        <v>62</v>
      </c>
      <c r="I68" s="45" t="s">
        <v>211</v>
      </c>
      <c r="J68" s="46"/>
      <c r="K68" s="46"/>
      <c r="L68" s="46"/>
      <c r="M68" s="47">
        <v>5341.41</v>
      </c>
      <c r="N68" s="47">
        <v>5312.8073899999999</v>
      </c>
      <c r="O68" s="48">
        <f t="shared" si="0"/>
        <v>0.99464511992151883</v>
      </c>
      <c r="P68" s="49" t="str">
        <f t="shared" si="1"/>
        <v>Эффективно</v>
      </c>
      <c r="Q68" s="71"/>
    </row>
    <row r="69" spans="1:17" ht="22.5" customHeight="1" x14ac:dyDescent="0.2">
      <c r="A69" s="44"/>
      <c r="B69" s="35">
        <v>1</v>
      </c>
      <c r="C69" s="35">
        <v>4</v>
      </c>
      <c r="D69" s="35" t="s">
        <v>149</v>
      </c>
      <c r="E69" s="35" t="s">
        <v>150</v>
      </c>
      <c r="F69" s="35">
        <v>11</v>
      </c>
      <c r="G69" s="35">
        <v>4071441</v>
      </c>
      <c r="H69" s="35">
        <v>63</v>
      </c>
      <c r="I69" s="45" t="s">
        <v>212</v>
      </c>
      <c r="J69" s="46"/>
      <c r="K69" s="46"/>
      <c r="L69" s="46"/>
      <c r="M69" s="47">
        <v>4870.2299999999996</v>
      </c>
      <c r="N69" s="47">
        <v>4839.4440100000002</v>
      </c>
      <c r="O69" s="48">
        <f t="shared" si="0"/>
        <v>0.9936787400184387</v>
      </c>
      <c r="P69" s="49" t="str">
        <f t="shared" si="1"/>
        <v>Эффективно</v>
      </c>
      <c r="Q69" s="71"/>
    </row>
    <row r="70" spans="1:17" ht="26.25" customHeight="1" x14ac:dyDescent="0.2">
      <c r="A70" s="44"/>
      <c r="B70" s="35">
        <v>1</v>
      </c>
      <c r="C70" s="35">
        <v>4</v>
      </c>
      <c r="D70" s="35" t="s">
        <v>149</v>
      </c>
      <c r="E70" s="35" t="s">
        <v>150</v>
      </c>
      <c r="F70" s="35">
        <v>11</v>
      </c>
      <c r="G70" s="35">
        <v>4071457</v>
      </c>
      <c r="H70" s="35">
        <v>64</v>
      </c>
      <c r="I70" s="45" t="s">
        <v>213</v>
      </c>
      <c r="J70" s="46"/>
      <c r="K70" s="46"/>
      <c r="L70" s="46"/>
      <c r="M70" s="47">
        <v>7173.12</v>
      </c>
      <c r="N70" s="47">
        <v>6878.18948</v>
      </c>
      <c r="O70" s="48">
        <f t="shared" si="0"/>
        <v>0.95888392777480369</v>
      </c>
      <c r="P70" s="49" t="str">
        <f t="shared" si="1"/>
        <v>Эффективно</v>
      </c>
      <c r="Q70" s="71"/>
    </row>
    <row r="71" spans="1:17" ht="25.5" customHeight="1" x14ac:dyDescent="0.2">
      <c r="A71" s="44"/>
      <c r="B71" s="35">
        <v>1</v>
      </c>
      <c r="C71" s="35">
        <v>4</v>
      </c>
      <c r="D71" s="35" t="s">
        <v>149</v>
      </c>
      <c r="E71" s="35" t="s">
        <v>150</v>
      </c>
      <c r="F71" s="35">
        <v>11</v>
      </c>
      <c r="G71" s="35">
        <v>4071467</v>
      </c>
      <c r="H71" s="35">
        <v>65</v>
      </c>
      <c r="I71" s="45" t="s">
        <v>214</v>
      </c>
      <c r="J71" s="46"/>
      <c r="K71" s="46"/>
      <c r="L71" s="46"/>
      <c r="M71" s="47">
        <v>5543.94</v>
      </c>
      <c r="N71" s="47">
        <v>5456.93912</v>
      </c>
      <c r="O71" s="48">
        <f t="shared" si="0"/>
        <v>0.98430703073987103</v>
      </c>
      <c r="P71" s="49" t="str">
        <f t="shared" si="1"/>
        <v>Эффективно</v>
      </c>
      <c r="Q71" s="71"/>
    </row>
    <row r="72" spans="1:17" ht="21" customHeight="1" x14ac:dyDescent="0.2">
      <c r="A72" s="44"/>
      <c r="B72" s="35">
        <v>1</v>
      </c>
      <c r="C72" s="35">
        <v>4</v>
      </c>
      <c r="D72" s="35" t="s">
        <v>149</v>
      </c>
      <c r="E72" s="35" t="s">
        <v>150</v>
      </c>
      <c r="F72" s="35">
        <v>11</v>
      </c>
      <c r="G72" s="35">
        <v>4071477</v>
      </c>
      <c r="H72" s="35">
        <v>66</v>
      </c>
      <c r="I72" s="45" t="s">
        <v>215</v>
      </c>
      <c r="J72" s="46"/>
      <c r="K72" s="46"/>
      <c r="L72" s="46"/>
      <c r="M72" s="47">
        <v>5885.48</v>
      </c>
      <c r="N72" s="47">
        <v>5753.1340600000003</v>
      </c>
      <c r="O72" s="48">
        <f t="shared" ref="O72:O109" si="2">N72/M72</f>
        <v>0.97751314421253677</v>
      </c>
      <c r="P72" s="49" t="str">
        <f t="shared" si="1"/>
        <v>Эффективно</v>
      </c>
      <c r="Q72" s="71"/>
    </row>
    <row r="73" spans="1:17" ht="21.75" customHeight="1" x14ac:dyDescent="0.2">
      <c r="A73" s="44"/>
      <c r="B73" s="35">
        <v>1</v>
      </c>
      <c r="C73" s="35">
        <v>4</v>
      </c>
      <c r="D73" s="35" t="s">
        <v>149</v>
      </c>
      <c r="E73" s="35" t="s">
        <v>150</v>
      </c>
      <c r="F73" s="35">
        <v>11</v>
      </c>
      <c r="G73" s="35">
        <v>4071487</v>
      </c>
      <c r="H73" s="35">
        <v>67</v>
      </c>
      <c r="I73" s="45" t="s">
        <v>216</v>
      </c>
      <c r="J73" s="46"/>
      <c r="K73" s="46"/>
      <c r="L73" s="46"/>
      <c r="M73" s="47">
        <v>7388.02</v>
      </c>
      <c r="N73" s="47">
        <v>7371.1333800000002</v>
      </c>
      <c r="O73" s="48">
        <f t="shared" si="2"/>
        <v>0.99771432400020565</v>
      </c>
      <c r="P73" s="49" t="str">
        <f t="shared" ref="P73:P109" si="3">IF(O73&gt;=0.8,"Эффективно","Неэффективно")</f>
        <v>Эффективно</v>
      </c>
      <c r="Q73" s="71"/>
    </row>
    <row r="74" spans="1:17" ht="23.25" customHeight="1" x14ac:dyDescent="0.2">
      <c r="A74" s="44"/>
      <c r="B74" s="35">
        <v>1</v>
      </c>
      <c r="C74" s="35">
        <v>4</v>
      </c>
      <c r="D74" s="35" t="s">
        <v>149</v>
      </c>
      <c r="E74" s="35" t="s">
        <v>150</v>
      </c>
      <c r="F74" s="35">
        <v>11</v>
      </c>
      <c r="G74" s="35">
        <v>4071497</v>
      </c>
      <c r="H74" s="35">
        <v>68</v>
      </c>
      <c r="I74" s="45" t="s">
        <v>217</v>
      </c>
      <c r="J74" s="46"/>
      <c r="K74" s="46"/>
      <c r="L74" s="46"/>
      <c r="M74" s="47">
        <v>6125.75</v>
      </c>
      <c r="N74" s="47">
        <v>6184.9566000000004</v>
      </c>
      <c r="O74" s="48">
        <f t="shared" si="2"/>
        <v>1.0096652001795698</v>
      </c>
      <c r="P74" s="49" t="str">
        <f t="shared" si="3"/>
        <v>Эффективно</v>
      </c>
      <c r="Q74" s="71"/>
    </row>
    <row r="75" spans="1:17" ht="25.5" customHeight="1" x14ac:dyDescent="0.2">
      <c r="A75" s="44"/>
      <c r="B75" s="35">
        <v>1</v>
      </c>
      <c r="C75" s="35">
        <v>4</v>
      </c>
      <c r="D75" s="35" t="s">
        <v>149</v>
      </c>
      <c r="E75" s="35" t="s">
        <v>150</v>
      </c>
      <c r="F75" s="35">
        <v>11</v>
      </c>
      <c r="G75" s="35">
        <v>4071507</v>
      </c>
      <c r="H75" s="35">
        <v>69</v>
      </c>
      <c r="I75" s="45" t="s">
        <v>218</v>
      </c>
      <c r="J75" s="46"/>
      <c r="K75" s="46"/>
      <c r="L75" s="46"/>
      <c r="M75" s="47">
        <v>10443.58</v>
      </c>
      <c r="N75" s="47">
        <v>10281.800999999999</v>
      </c>
      <c r="O75" s="48">
        <f t="shared" si="2"/>
        <v>0.98450923916894395</v>
      </c>
      <c r="P75" s="49" t="str">
        <f t="shared" si="3"/>
        <v>Эффективно</v>
      </c>
      <c r="Q75" s="71"/>
    </row>
    <row r="76" spans="1:17" ht="24.75" customHeight="1" x14ac:dyDescent="0.2">
      <c r="A76" s="44"/>
      <c r="B76" s="35">
        <v>1</v>
      </c>
      <c r="C76" s="35">
        <v>4</v>
      </c>
      <c r="D76" s="35" t="s">
        <v>149</v>
      </c>
      <c r="E76" s="35" t="s">
        <v>150</v>
      </c>
      <c r="F76" s="35">
        <v>11</v>
      </c>
      <c r="G76" s="35">
        <v>4071517</v>
      </c>
      <c r="H76" s="35">
        <v>70</v>
      </c>
      <c r="I76" s="45" t="s">
        <v>219</v>
      </c>
      <c r="J76" s="46"/>
      <c r="K76" s="46"/>
      <c r="L76" s="46"/>
      <c r="M76" s="47">
        <v>4805.41</v>
      </c>
      <c r="N76" s="47">
        <v>4744.7434000000003</v>
      </c>
      <c r="O76" s="48">
        <f t="shared" si="2"/>
        <v>0.98737535402806431</v>
      </c>
      <c r="P76" s="49" t="str">
        <f t="shared" si="3"/>
        <v>Эффективно</v>
      </c>
      <c r="Q76" s="71"/>
    </row>
    <row r="77" spans="1:17" ht="19.5" customHeight="1" x14ac:dyDescent="0.2">
      <c r="A77" s="44"/>
      <c r="B77" s="35">
        <v>1</v>
      </c>
      <c r="C77" s="35">
        <v>4</v>
      </c>
      <c r="D77" s="35" t="s">
        <v>149</v>
      </c>
      <c r="E77" s="35" t="s">
        <v>150</v>
      </c>
      <c r="F77" s="35">
        <v>11</v>
      </c>
      <c r="G77" s="35">
        <v>4071527</v>
      </c>
      <c r="H77" s="35">
        <v>71</v>
      </c>
      <c r="I77" s="45" t="s">
        <v>220</v>
      </c>
      <c r="J77" s="46"/>
      <c r="K77" s="46"/>
      <c r="L77" s="46"/>
      <c r="M77" s="47">
        <v>8778.36</v>
      </c>
      <c r="N77" s="47">
        <v>8595.2871099999993</v>
      </c>
      <c r="O77" s="48">
        <f t="shared" si="2"/>
        <v>0.97914497810524959</v>
      </c>
      <c r="P77" s="49" t="str">
        <f t="shared" si="3"/>
        <v>Эффективно</v>
      </c>
      <c r="Q77" s="71"/>
    </row>
    <row r="78" spans="1:17" ht="21.75" customHeight="1" x14ac:dyDescent="0.2">
      <c r="A78" s="44"/>
      <c r="B78" s="35">
        <v>1</v>
      </c>
      <c r="C78" s="35">
        <v>4</v>
      </c>
      <c r="D78" s="35" t="s">
        <v>149</v>
      </c>
      <c r="E78" s="35" t="s">
        <v>150</v>
      </c>
      <c r="F78" s="35">
        <v>11</v>
      </c>
      <c r="G78" s="35">
        <v>4071547</v>
      </c>
      <c r="H78" s="35">
        <v>72</v>
      </c>
      <c r="I78" s="45" t="s">
        <v>221</v>
      </c>
      <c r="J78" s="46"/>
      <c r="K78" s="46"/>
      <c r="L78" s="46"/>
      <c r="M78" s="47">
        <v>8769.42</v>
      </c>
      <c r="N78" s="47">
        <v>8590.4106499999998</v>
      </c>
      <c r="O78" s="48">
        <f t="shared" si="2"/>
        <v>0.97958709355920914</v>
      </c>
      <c r="P78" s="49" t="str">
        <f t="shared" si="3"/>
        <v>Эффективно</v>
      </c>
      <c r="Q78" s="71"/>
    </row>
    <row r="79" spans="1:17" ht="21.75" customHeight="1" x14ac:dyDescent="0.2">
      <c r="A79" s="44"/>
      <c r="B79" s="35">
        <v>1</v>
      </c>
      <c r="C79" s="35">
        <v>4</v>
      </c>
      <c r="D79" s="35" t="s">
        <v>149</v>
      </c>
      <c r="E79" s="35" t="s">
        <v>150</v>
      </c>
      <c r="F79" s="35">
        <v>11</v>
      </c>
      <c r="G79" s="35">
        <v>4071567</v>
      </c>
      <c r="H79" s="35">
        <v>73</v>
      </c>
      <c r="I79" s="45" t="s">
        <v>222</v>
      </c>
      <c r="J79" s="46"/>
      <c r="K79" s="46"/>
      <c r="L79" s="46"/>
      <c r="M79" s="47">
        <v>9599.7800000000007</v>
      </c>
      <c r="N79" s="47">
        <v>9518.50396</v>
      </c>
      <c r="O79" s="48">
        <f t="shared" si="2"/>
        <v>0.99153355181056224</v>
      </c>
      <c r="P79" s="49" t="str">
        <f t="shared" si="3"/>
        <v>Эффективно</v>
      </c>
      <c r="Q79" s="71"/>
    </row>
    <row r="80" spans="1:17" ht="23.25" customHeight="1" x14ac:dyDescent="0.2">
      <c r="A80" s="44"/>
      <c r="B80" s="35">
        <v>1</v>
      </c>
      <c r="C80" s="35">
        <v>4</v>
      </c>
      <c r="D80" s="35" t="s">
        <v>149</v>
      </c>
      <c r="E80" s="35" t="s">
        <v>150</v>
      </c>
      <c r="F80" s="35">
        <v>11</v>
      </c>
      <c r="G80" s="35">
        <v>4071597</v>
      </c>
      <c r="H80" s="35">
        <v>74</v>
      </c>
      <c r="I80" s="45" t="s">
        <v>223</v>
      </c>
      <c r="J80" s="46"/>
      <c r="K80" s="46"/>
      <c r="L80" s="46"/>
      <c r="M80" s="47">
        <v>2830.27</v>
      </c>
      <c r="N80" s="47">
        <v>3078.9768899999999</v>
      </c>
      <c r="O80" s="48">
        <f t="shared" si="2"/>
        <v>1.0878739095563321</v>
      </c>
      <c r="P80" s="49" t="str">
        <f t="shared" si="3"/>
        <v>Эффективно</v>
      </c>
      <c r="Q80" s="71"/>
    </row>
    <row r="81" spans="1:17" ht="22.5" customHeight="1" x14ac:dyDescent="0.2">
      <c r="A81" s="44"/>
      <c r="B81" s="35">
        <v>1</v>
      </c>
      <c r="C81" s="35">
        <v>4</v>
      </c>
      <c r="D81" s="35" t="s">
        <v>149</v>
      </c>
      <c r="E81" s="35" t="s">
        <v>150</v>
      </c>
      <c r="F81" s="35">
        <v>11</v>
      </c>
      <c r="G81" s="35">
        <v>4071877</v>
      </c>
      <c r="H81" s="35">
        <v>75</v>
      </c>
      <c r="I81" s="45" t="s">
        <v>224</v>
      </c>
      <c r="J81" s="46"/>
      <c r="K81" s="46"/>
      <c r="L81" s="46"/>
      <c r="M81" s="47">
        <v>3893.18</v>
      </c>
      <c r="N81" s="47">
        <v>3960.6804299999999</v>
      </c>
      <c r="O81" s="48">
        <f t="shared" si="2"/>
        <v>1.0173381220493274</v>
      </c>
      <c r="P81" s="49" t="str">
        <f t="shared" si="3"/>
        <v>Эффективно</v>
      </c>
      <c r="Q81" s="71"/>
    </row>
    <row r="82" spans="1:17" ht="19.5" customHeight="1" x14ac:dyDescent="0.2">
      <c r="A82" s="44"/>
      <c r="B82" s="35">
        <v>1</v>
      </c>
      <c r="C82" s="35">
        <v>4</v>
      </c>
      <c r="D82" s="35" t="s">
        <v>149</v>
      </c>
      <c r="E82" s="35" t="s">
        <v>150</v>
      </c>
      <c r="F82" s="35">
        <v>11</v>
      </c>
      <c r="G82" s="35">
        <v>4072047</v>
      </c>
      <c r="H82" s="35">
        <v>76</v>
      </c>
      <c r="I82" s="45" t="s">
        <v>225</v>
      </c>
      <c r="J82" s="46"/>
      <c r="K82" s="46"/>
      <c r="L82" s="46"/>
      <c r="M82" s="47">
        <v>6993.36</v>
      </c>
      <c r="N82" s="47">
        <v>7259.8636399999996</v>
      </c>
      <c r="O82" s="48">
        <f t="shared" si="2"/>
        <v>1.0381080968232723</v>
      </c>
      <c r="P82" s="49" t="str">
        <f t="shared" si="3"/>
        <v>Эффективно</v>
      </c>
      <c r="Q82" s="71"/>
    </row>
    <row r="83" spans="1:17" ht="21.75" customHeight="1" x14ac:dyDescent="0.2">
      <c r="A83" s="44"/>
      <c r="B83" s="35">
        <v>1</v>
      </c>
      <c r="C83" s="35">
        <v>4</v>
      </c>
      <c r="D83" s="35" t="s">
        <v>149</v>
      </c>
      <c r="E83" s="35" t="s">
        <v>150</v>
      </c>
      <c r="F83" s="35">
        <v>11</v>
      </c>
      <c r="G83" s="35">
        <v>4090257</v>
      </c>
      <c r="H83" s="35">
        <v>77</v>
      </c>
      <c r="I83" s="45" t="s">
        <v>226</v>
      </c>
      <c r="J83" s="46"/>
      <c r="K83" s="46"/>
      <c r="L83" s="46"/>
      <c r="M83" s="47">
        <v>2926.33</v>
      </c>
      <c r="N83" s="47">
        <v>3441.3809299999998</v>
      </c>
      <c r="O83" s="48">
        <f t="shared" si="2"/>
        <v>1.1760057580655634</v>
      </c>
      <c r="P83" s="49" t="str">
        <f t="shared" si="3"/>
        <v>Эффективно</v>
      </c>
      <c r="Q83" s="71"/>
    </row>
    <row r="84" spans="1:17" ht="18.75" customHeight="1" x14ac:dyDescent="0.2">
      <c r="A84" s="44"/>
      <c r="B84" s="35">
        <v>1</v>
      </c>
      <c r="C84" s="35">
        <v>4</v>
      </c>
      <c r="D84" s="35" t="s">
        <v>149</v>
      </c>
      <c r="E84" s="35" t="s">
        <v>150</v>
      </c>
      <c r="F84" s="35">
        <v>11</v>
      </c>
      <c r="G84" s="35">
        <v>4090837</v>
      </c>
      <c r="H84" s="35">
        <v>78</v>
      </c>
      <c r="I84" s="45" t="s">
        <v>227</v>
      </c>
      <c r="J84" s="46"/>
      <c r="K84" s="46"/>
      <c r="L84" s="46"/>
      <c r="M84" s="47">
        <v>2827.3</v>
      </c>
      <c r="N84" s="47">
        <v>2693.7</v>
      </c>
      <c r="O84" s="48">
        <f t="shared" si="2"/>
        <v>0.95274643652955104</v>
      </c>
      <c r="P84" s="49" t="str">
        <f t="shared" si="3"/>
        <v>Эффективно</v>
      </c>
      <c r="Q84" s="71"/>
    </row>
    <row r="85" spans="1:17" ht="23.25" customHeight="1" x14ac:dyDescent="0.2">
      <c r="A85" s="44"/>
      <c r="B85" s="35">
        <v>1</v>
      </c>
      <c r="C85" s="35">
        <v>4</v>
      </c>
      <c r="D85" s="35" t="s">
        <v>149</v>
      </c>
      <c r="E85" s="35" t="s">
        <v>150</v>
      </c>
      <c r="F85" s="35">
        <v>11</v>
      </c>
      <c r="G85" s="35">
        <v>4091087</v>
      </c>
      <c r="H85" s="35">
        <v>79</v>
      </c>
      <c r="I85" s="45" t="s">
        <v>228</v>
      </c>
      <c r="J85" s="46"/>
      <c r="K85" s="46"/>
      <c r="L85" s="46"/>
      <c r="M85" s="47">
        <v>2885.01</v>
      </c>
      <c r="N85" s="47">
        <v>2739.84944</v>
      </c>
      <c r="O85" s="48">
        <f t="shared" si="2"/>
        <v>0.94968455568611543</v>
      </c>
      <c r="P85" s="49" t="str">
        <f t="shared" si="3"/>
        <v>Эффективно</v>
      </c>
      <c r="Q85" s="71"/>
    </row>
    <row r="86" spans="1:17" ht="23.25" customHeight="1" x14ac:dyDescent="0.2">
      <c r="A86" s="44"/>
      <c r="B86" s="35">
        <v>1</v>
      </c>
      <c r="C86" s="35">
        <v>4</v>
      </c>
      <c r="D86" s="35" t="s">
        <v>149</v>
      </c>
      <c r="E86" s="35" t="s">
        <v>150</v>
      </c>
      <c r="F86" s="35">
        <v>11</v>
      </c>
      <c r="G86" s="35">
        <v>4091107</v>
      </c>
      <c r="H86" s="35">
        <v>80</v>
      </c>
      <c r="I86" s="45" t="s">
        <v>229</v>
      </c>
      <c r="J86" s="46"/>
      <c r="K86" s="46"/>
      <c r="L86" s="46"/>
      <c r="M86" s="47">
        <v>1569.9</v>
      </c>
      <c r="N86" s="47">
        <v>1573.6</v>
      </c>
      <c r="O86" s="48">
        <f t="shared" si="2"/>
        <v>1.0023568380151602</v>
      </c>
      <c r="P86" s="49" t="str">
        <f t="shared" si="3"/>
        <v>Эффективно</v>
      </c>
      <c r="Q86" s="71"/>
    </row>
    <row r="87" spans="1:17" ht="26.25" customHeight="1" x14ac:dyDescent="0.2">
      <c r="A87" s="44"/>
      <c r="B87" s="35">
        <v>1</v>
      </c>
      <c r="C87" s="35">
        <v>4</v>
      </c>
      <c r="D87" s="35" t="s">
        <v>149</v>
      </c>
      <c r="E87" s="35" t="s">
        <v>150</v>
      </c>
      <c r="F87" s="35">
        <v>11</v>
      </c>
      <c r="G87" s="35">
        <v>4091247</v>
      </c>
      <c r="H87" s="35">
        <v>81</v>
      </c>
      <c r="I87" s="45" t="s">
        <v>230</v>
      </c>
      <c r="J87" s="46"/>
      <c r="K87" s="46"/>
      <c r="L87" s="46"/>
      <c r="M87" s="47">
        <v>7882.9</v>
      </c>
      <c r="N87" s="47">
        <v>7909.6</v>
      </c>
      <c r="O87" s="48">
        <f t="shared" si="2"/>
        <v>1.0033870783594872</v>
      </c>
      <c r="P87" s="49" t="str">
        <f t="shared" si="3"/>
        <v>Эффективно</v>
      </c>
      <c r="Q87" s="71"/>
    </row>
    <row r="88" spans="1:17" ht="22.5" customHeight="1" x14ac:dyDescent="0.2">
      <c r="A88" s="44"/>
      <c r="B88" s="35">
        <v>1</v>
      </c>
      <c r="C88" s="35">
        <v>4</v>
      </c>
      <c r="D88" s="35" t="s">
        <v>149</v>
      </c>
      <c r="E88" s="35" t="s">
        <v>150</v>
      </c>
      <c r="F88" s="35">
        <v>11</v>
      </c>
      <c r="G88" s="35">
        <v>4091307</v>
      </c>
      <c r="H88" s="35">
        <v>82</v>
      </c>
      <c r="I88" s="45" t="s">
        <v>40</v>
      </c>
      <c r="J88" s="46"/>
      <c r="K88" s="46"/>
      <c r="L88" s="46"/>
      <c r="M88" s="47">
        <v>1081.3900000000001</v>
      </c>
      <c r="N88" s="47">
        <v>1020.50082</v>
      </c>
      <c r="O88" s="48">
        <f t="shared" si="2"/>
        <v>0.94369359805435582</v>
      </c>
      <c r="P88" s="49" t="str">
        <f t="shared" si="3"/>
        <v>Эффективно</v>
      </c>
      <c r="Q88" s="71"/>
    </row>
    <row r="89" spans="1:17" ht="24" customHeight="1" x14ac:dyDescent="0.2">
      <c r="A89" s="44"/>
      <c r="B89" s="35">
        <v>1</v>
      </c>
      <c r="C89" s="35">
        <v>4</v>
      </c>
      <c r="D89" s="35" t="s">
        <v>149</v>
      </c>
      <c r="E89" s="35" t="s">
        <v>150</v>
      </c>
      <c r="F89" s="35">
        <v>11</v>
      </c>
      <c r="G89" s="35">
        <v>4091947</v>
      </c>
      <c r="H89" s="35">
        <v>83</v>
      </c>
      <c r="I89" s="45" t="s">
        <v>231</v>
      </c>
      <c r="J89" s="46"/>
      <c r="K89" s="46"/>
      <c r="L89" s="46"/>
      <c r="M89" s="47">
        <v>8785.6</v>
      </c>
      <c r="N89" s="47">
        <v>8546</v>
      </c>
      <c r="O89" s="48">
        <f t="shared" si="2"/>
        <v>0.97272810052813696</v>
      </c>
      <c r="P89" s="49" t="str">
        <f t="shared" si="3"/>
        <v>Эффективно</v>
      </c>
      <c r="Q89" s="71"/>
    </row>
    <row r="90" spans="1:17" ht="24.75" customHeight="1" x14ac:dyDescent="0.2">
      <c r="A90" s="44"/>
      <c r="B90" s="35">
        <v>1</v>
      </c>
      <c r="C90" s="35">
        <v>4</v>
      </c>
      <c r="D90" s="35" t="s">
        <v>149</v>
      </c>
      <c r="E90" s="35" t="s">
        <v>150</v>
      </c>
      <c r="F90" s="35">
        <v>11</v>
      </c>
      <c r="G90" s="35">
        <v>4091957</v>
      </c>
      <c r="H90" s="35">
        <v>84</v>
      </c>
      <c r="I90" s="45" t="s">
        <v>232</v>
      </c>
      <c r="J90" s="46"/>
      <c r="K90" s="46"/>
      <c r="L90" s="46"/>
      <c r="M90" s="47">
        <v>8954.7999999999993</v>
      </c>
      <c r="N90" s="47">
        <v>8757.6</v>
      </c>
      <c r="O90" s="48">
        <f t="shared" si="2"/>
        <v>0.97797829097243949</v>
      </c>
      <c r="P90" s="49" t="str">
        <f t="shared" si="3"/>
        <v>Эффективно</v>
      </c>
      <c r="Q90" s="71"/>
    </row>
    <row r="91" spans="1:17" ht="24.75" customHeight="1" x14ac:dyDescent="0.2">
      <c r="A91" s="44"/>
      <c r="B91" s="35">
        <v>1</v>
      </c>
      <c r="C91" s="35">
        <v>4</v>
      </c>
      <c r="D91" s="35" t="s">
        <v>149</v>
      </c>
      <c r="E91" s="35" t="s">
        <v>150</v>
      </c>
      <c r="F91" s="35">
        <v>11</v>
      </c>
      <c r="G91" s="35">
        <v>4091977</v>
      </c>
      <c r="H91" s="35">
        <v>85</v>
      </c>
      <c r="I91" s="45" t="s">
        <v>233</v>
      </c>
      <c r="J91" s="46"/>
      <c r="K91" s="46"/>
      <c r="L91" s="46"/>
      <c r="M91" s="47">
        <v>8408.1200000000008</v>
      </c>
      <c r="N91" s="47">
        <v>8270.6042699999998</v>
      </c>
      <c r="O91" s="48">
        <f t="shared" si="2"/>
        <v>0.98364488970185948</v>
      </c>
      <c r="P91" s="49" t="str">
        <f t="shared" si="3"/>
        <v>Эффективно</v>
      </c>
      <c r="Q91" s="71"/>
    </row>
    <row r="92" spans="1:17" ht="24.75" customHeight="1" x14ac:dyDescent="0.2">
      <c r="A92" s="44"/>
      <c r="B92" s="35">
        <v>1</v>
      </c>
      <c r="C92" s="35">
        <v>4</v>
      </c>
      <c r="D92" s="35" t="s">
        <v>149</v>
      </c>
      <c r="E92" s="35" t="s">
        <v>150</v>
      </c>
      <c r="F92" s="35">
        <v>11</v>
      </c>
      <c r="G92" s="35">
        <v>4091987</v>
      </c>
      <c r="H92" s="35">
        <v>86</v>
      </c>
      <c r="I92" s="45" t="s">
        <v>234</v>
      </c>
      <c r="J92" s="46"/>
      <c r="K92" s="46"/>
      <c r="L92" s="46"/>
      <c r="M92" s="47">
        <v>6366.76</v>
      </c>
      <c r="N92" s="47">
        <v>6262.2612799999997</v>
      </c>
      <c r="O92" s="48">
        <f t="shared" si="2"/>
        <v>0.98358682909360484</v>
      </c>
      <c r="P92" s="49" t="str">
        <f t="shared" si="3"/>
        <v>Эффективно</v>
      </c>
      <c r="Q92" s="71"/>
    </row>
    <row r="93" spans="1:17" ht="23.25" customHeight="1" x14ac:dyDescent="0.2">
      <c r="A93" s="44"/>
      <c r="B93" s="35">
        <v>1</v>
      </c>
      <c r="C93" s="35">
        <v>4</v>
      </c>
      <c r="D93" s="35" t="s">
        <v>149</v>
      </c>
      <c r="E93" s="35" t="s">
        <v>150</v>
      </c>
      <c r="F93" s="35">
        <v>11</v>
      </c>
      <c r="G93" s="35">
        <v>4100330</v>
      </c>
      <c r="H93" s="35">
        <v>87</v>
      </c>
      <c r="I93" s="45" t="s">
        <v>235</v>
      </c>
      <c r="J93" s="46"/>
      <c r="K93" s="46"/>
      <c r="L93" s="46"/>
      <c r="M93" s="47">
        <v>15176.55</v>
      </c>
      <c r="N93" s="47">
        <v>14846.23985</v>
      </c>
      <c r="O93" s="48">
        <f t="shared" si="2"/>
        <v>0.97823549159723389</v>
      </c>
      <c r="P93" s="49" t="str">
        <f t="shared" si="3"/>
        <v>Эффективно</v>
      </c>
      <c r="Q93" s="71"/>
    </row>
    <row r="94" spans="1:17" ht="24" customHeight="1" x14ac:dyDescent="0.2">
      <c r="A94" s="44"/>
      <c r="B94" s="35">
        <v>1</v>
      </c>
      <c r="C94" s="35">
        <v>4</v>
      </c>
      <c r="D94" s="35" t="s">
        <v>149</v>
      </c>
      <c r="E94" s="35" t="s">
        <v>150</v>
      </c>
      <c r="F94" s="35">
        <v>11</v>
      </c>
      <c r="G94" s="35">
        <v>4100547</v>
      </c>
      <c r="H94" s="35">
        <v>88</v>
      </c>
      <c r="I94" s="45" t="s">
        <v>236</v>
      </c>
      <c r="J94" s="46"/>
      <c r="K94" s="46"/>
      <c r="L94" s="46"/>
      <c r="M94" s="47">
        <v>11135.65</v>
      </c>
      <c r="N94" s="47">
        <v>10995.715249999999</v>
      </c>
      <c r="O94" s="48">
        <f t="shared" si="2"/>
        <v>0.98743362533844004</v>
      </c>
      <c r="P94" s="49" t="str">
        <f t="shared" si="3"/>
        <v>Эффективно</v>
      </c>
      <c r="Q94" s="71"/>
    </row>
    <row r="95" spans="1:17" ht="26.25" customHeight="1" x14ac:dyDescent="0.2">
      <c r="A95" s="44"/>
      <c r="B95" s="35">
        <v>1</v>
      </c>
      <c r="C95" s="35">
        <v>4</v>
      </c>
      <c r="D95" s="35" t="s">
        <v>149</v>
      </c>
      <c r="E95" s="35" t="s">
        <v>150</v>
      </c>
      <c r="F95" s="35">
        <v>11</v>
      </c>
      <c r="G95" s="35">
        <v>4100557</v>
      </c>
      <c r="H95" s="35">
        <v>89</v>
      </c>
      <c r="I95" s="45" t="s">
        <v>237</v>
      </c>
      <c r="J95" s="46"/>
      <c r="K95" s="46"/>
      <c r="L95" s="46"/>
      <c r="M95" s="47">
        <v>7786.78</v>
      </c>
      <c r="N95" s="47">
        <v>7422.3753800000004</v>
      </c>
      <c r="O95" s="48">
        <f t="shared" si="2"/>
        <v>0.95320214260580116</v>
      </c>
      <c r="P95" s="49" t="str">
        <f t="shared" si="3"/>
        <v>Эффективно</v>
      </c>
      <c r="Q95" s="71"/>
    </row>
    <row r="96" spans="1:17" ht="23.25" customHeight="1" x14ac:dyDescent="0.2">
      <c r="A96" s="44"/>
      <c r="B96" s="35">
        <v>1</v>
      </c>
      <c r="C96" s="35">
        <v>4</v>
      </c>
      <c r="D96" s="35" t="s">
        <v>149</v>
      </c>
      <c r="E96" s="35" t="s">
        <v>150</v>
      </c>
      <c r="F96" s="35">
        <v>11</v>
      </c>
      <c r="G96" s="35">
        <v>4100567</v>
      </c>
      <c r="H96" s="35">
        <v>90</v>
      </c>
      <c r="I96" s="45" t="s">
        <v>238</v>
      </c>
      <c r="J96" s="46"/>
      <c r="K96" s="46"/>
      <c r="L96" s="46"/>
      <c r="M96" s="47">
        <v>12226.6</v>
      </c>
      <c r="N96" s="47">
        <v>11872</v>
      </c>
      <c r="O96" s="48">
        <f t="shared" si="2"/>
        <v>0.97099766083784533</v>
      </c>
      <c r="P96" s="49" t="str">
        <f t="shared" si="3"/>
        <v>Эффективно</v>
      </c>
      <c r="Q96" s="71"/>
    </row>
    <row r="97" spans="1:17" ht="21.75" customHeight="1" x14ac:dyDescent="0.2">
      <c r="A97" s="44"/>
      <c r="B97" s="35">
        <v>1</v>
      </c>
      <c r="C97" s="35">
        <v>4</v>
      </c>
      <c r="D97" s="35" t="s">
        <v>149</v>
      </c>
      <c r="E97" s="35" t="s">
        <v>150</v>
      </c>
      <c r="F97" s="35">
        <v>11</v>
      </c>
      <c r="G97" s="35">
        <v>4100617</v>
      </c>
      <c r="H97" s="35">
        <v>91</v>
      </c>
      <c r="I97" s="45" t="s">
        <v>239</v>
      </c>
      <c r="J97" s="46"/>
      <c r="K97" s="46"/>
      <c r="L97" s="46"/>
      <c r="M97" s="47">
        <v>16925.91</v>
      </c>
      <c r="N97" s="47">
        <v>16823.897789999999</v>
      </c>
      <c r="O97" s="48">
        <f t="shared" si="2"/>
        <v>0.99397301474484967</v>
      </c>
      <c r="P97" s="49" t="str">
        <f t="shared" si="3"/>
        <v>Эффективно</v>
      </c>
      <c r="Q97" s="71"/>
    </row>
    <row r="98" spans="1:17" ht="23.25" customHeight="1" x14ac:dyDescent="0.2">
      <c r="A98" s="44"/>
      <c r="B98" s="35">
        <v>1</v>
      </c>
      <c r="C98" s="35">
        <v>4</v>
      </c>
      <c r="D98" s="35" t="s">
        <v>149</v>
      </c>
      <c r="E98" s="35" t="s">
        <v>150</v>
      </c>
      <c r="F98" s="35">
        <v>11</v>
      </c>
      <c r="G98" s="35">
        <v>4100787</v>
      </c>
      <c r="H98" s="35">
        <v>92</v>
      </c>
      <c r="I98" s="45" t="s">
        <v>240</v>
      </c>
      <c r="J98" s="46"/>
      <c r="K98" s="46"/>
      <c r="L98" s="46"/>
      <c r="M98" s="47">
        <v>10885.3</v>
      </c>
      <c r="N98" s="47">
        <v>10934.599410000001</v>
      </c>
      <c r="O98" s="48">
        <f t="shared" si="2"/>
        <v>1.0045289895547207</v>
      </c>
      <c r="P98" s="49" t="str">
        <f t="shared" si="3"/>
        <v>Эффективно</v>
      </c>
      <c r="Q98" s="71"/>
    </row>
    <row r="99" spans="1:17" ht="18.75" customHeight="1" x14ac:dyDescent="0.2">
      <c r="A99" s="44"/>
      <c r="B99" s="35">
        <v>1</v>
      </c>
      <c r="C99" s="35">
        <v>4</v>
      </c>
      <c r="D99" s="35" t="s">
        <v>149</v>
      </c>
      <c r="E99" s="35" t="s">
        <v>150</v>
      </c>
      <c r="F99" s="35">
        <v>11</v>
      </c>
      <c r="G99" s="35">
        <v>4100887</v>
      </c>
      <c r="H99" s="35">
        <v>93</v>
      </c>
      <c r="I99" s="45" t="s">
        <v>241</v>
      </c>
      <c r="J99" s="46"/>
      <c r="K99" s="46"/>
      <c r="L99" s="46"/>
      <c r="M99" s="47">
        <v>11225.9</v>
      </c>
      <c r="N99" s="47">
        <v>11424.554620000001</v>
      </c>
      <c r="O99" s="48">
        <f t="shared" si="2"/>
        <v>1.017696097417579</v>
      </c>
      <c r="P99" s="49" t="str">
        <f t="shared" si="3"/>
        <v>Эффективно</v>
      </c>
      <c r="Q99" s="71"/>
    </row>
    <row r="100" spans="1:17" ht="23.25" customHeight="1" x14ac:dyDescent="0.2">
      <c r="A100" s="44"/>
      <c r="B100" s="35">
        <v>1</v>
      </c>
      <c r="C100" s="35">
        <v>4</v>
      </c>
      <c r="D100" s="35" t="s">
        <v>149</v>
      </c>
      <c r="E100" s="35" t="s">
        <v>150</v>
      </c>
      <c r="F100" s="35">
        <v>11</v>
      </c>
      <c r="G100" s="35">
        <v>4100927</v>
      </c>
      <c r="H100" s="35">
        <v>94</v>
      </c>
      <c r="I100" s="45" t="s">
        <v>242</v>
      </c>
      <c r="J100" s="46"/>
      <c r="K100" s="46"/>
      <c r="L100" s="46"/>
      <c r="M100" s="47">
        <v>11645.07</v>
      </c>
      <c r="N100" s="47">
        <v>11833.594510000001</v>
      </c>
      <c r="O100" s="48">
        <f t="shared" si="2"/>
        <v>1.0161892122589218</v>
      </c>
      <c r="P100" s="49" t="str">
        <f t="shared" si="3"/>
        <v>Эффективно</v>
      </c>
      <c r="Q100" s="71"/>
    </row>
    <row r="101" spans="1:17" ht="24" customHeight="1" x14ac:dyDescent="0.2">
      <c r="A101" s="44"/>
      <c r="B101" s="35">
        <v>1</v>
      </c>
      <c r="C101" s="35">
        <v>4</v>
      </c>
      <c r="D101" s="35" t="s">
        <v>149</v>
      </c>
      <c r="E101" s="35" t="s">
        <v>150</v>
      </c>
      <c r="F101" s="35">
        <v>11</v>
      </c>
      <c r="G101" s="35">
        <v>4100957</v>
      </c>
      <c r="H101" s="35">
        <v>95</v>
      </c>
      <c r="I101" s="45" t="s">
        <v>243</v>
      </c>
      <c r="J101" s="46"/>
      <c r="K101" s="46"/>
      <c r="L101" s="46"/>
      <c r="M101" s="47">
        <v>12820.88</v>
      </c>
      <c r="N101" s="47">
        <v>12688.984619999999</v>
      </c>
      <c r="O101" s="48">
        <f t="shared" si="2"/>
        <v>0.98971245499528893</v>
      </c>
      <c r="P101" s="49" t="str">
        <f t="shared" si="3"/>
        <v>Эффективно</v>
      </c>
      <c r="Q101" s="71"/>
    </row>
    <row r="102" spans="1:17" ht="21" customHeight="1" x14ac:dyDescent="0.2">
      <c r="A102" s="44"/>
      <c r="B102" s="35">
        <v>1</v>
      </c>
      <c r="C102" s="35">
        <v>4</v>
      </c>
      <c r="D102" s="35" t="s">
        <v>149</v>
      </c>
      <c r="E102" s="35" t="s">
        <v>150</v>
      </c>
      <c r="F102" s="35">
        <v>11</v>
      </c>
      <c r="G102" s="35">
        <v>4101357</v>
      </c>
      <c r="H102" s="35">
        <v>96</v>
      </c>
      <c r="I102" s="45" t="s">
        <v>244</v>
      </c>
      <c r="J102" s="46"/>
      <c r="K102" s="46"/>
      <c r="L102" s="46"/>
      <c r="M102" s="47">
        <v>10254.59</v>
      </c>
      <c r="N102" s="47">
        <v>10068.24649</v>
      </c>
      <c r="O102" s="48">
        <f t="shared" si="2"/>
        <v>0.98182828274948086</v>
      </c>
      <c r="P102" s="49" t="str">
        <f t="shared" si="3"/>
        <v>Эффективно</v>
      </c>
      <c r="Q102" s="71"/>
    </row>
    <row r="103" spans="1:17" ht="23.25" customHeight="1" x14ac:dyDescent="0.2">
      <c r="A103" s="44"/>
      <c r="B103" s="35">
        <v>1</v>
      </c>
      <c r="C103" s="35">
        <v>4</v>
      </c>
      <c r="D103" s="35" t="s">
        <v>149</v>
      </c>
      <c r="E103" s="35" t="s">
        <v>150</v>
      </c>
      <c r="F103" s="35">
        <v>11</v>
      </c>
      <c r="G103" s="35">
        <v>4101407</v>
      </c>
      <c r="H103" s="35">
        <v>97</v>
      </c>
      <c r="I103" s="45" t="s">
        <v>245</v>
      </c>
      <c r="J103" s="46"/>
      <c r="K103" s="46"/>
      <c r="L103" s="46"/>
      <c r="M103" s="47">
        <v>8465.0300000000007</v>
      </c>
      <c r="N103" s="47">
        <v>8288.7211700000007</v>
      </c>
      <c r="O103" s="48">
        <f t="shared" si="2"/>
        <v>0.97917209625955259</v>
      </c>
      <c r="P103" s="49" t="str">
        <f t="shared" si="3"/>
        <v>Эффективно</v>
      </c>
      <c r="Q103" s="71"/>
    </row>
    <row r="104" spans="1:17" ht="34.5" customHeight="1" x14ac:dyDescent="0.2">
      <c r="A104" s="44"/>
      <c r="B104" s="35">
        <v>1</v>
      </c>
      <c r="C104" s="35">
        <v>4</v>
      </c>
      <c r="D104" s="35" t="s">
        <v>149</v>
      </c>
      <c r="E104" s="35" t="s">
        <v>150</v>
      </c>
      <c r="F104" s="35">
        <v>11</v>
      </c>
      <c r="G104" s="35">
        <v>4101417</v>
      </c>
      <c r="H104" s="35">
        <v>98</v>
      </c>
      <c r="I104" s="45" t="s">
        <v>246</v>
      </c>
      <c r="J104" s="46"/>
      <c r="K104" s="46"/>
      <c r="L104" s="46"/>
      <c r="M104" s="47">
        <v>9826.69</v>
      </c>
      <c r="N104" s="47">
        <v>9769.6884200000004</v>
      </c>
      <c r="O104" s="48">
        <f t="shared" si="2"/>
        <v>0.99419931024587116</v>
      </c>
      <c r="P104" s="49" t="str">
        <f t="shared" si="3"/>
        <v>Эффективно</v>
      </c>
      <c r="Q104" s="71"/>
    </row>
    <row r="105" spans="1:17" ht="20.25" customHeight="1" x14ac:dyDescent="0.2">
      <c r="A105" s="44"/>
      <c r="B105" s="35">
        <v>1</v>
      </c>
      <c r="C105" s="35">
        <v>4</v>
      </c>
      <c r="D105" s="35" t="s">
        <v>149</v>
      </c>
      <c r="E105" s="35" t="s">
        <v>150</v>
      </c>
      <c r="F105" s="35">
        <v>11</v>
      </c>
      <c r="G105" s="35">
        <v>4101551</v>
      </c>
      <c r="H105" s="35">
        <v>99</v>
      </c>
      <c r="I105" s="45" t="s">
        <v>247</v>
      </c>
      <c r="J105" s="46"/>
      <c r="K105" s="46"/>
      <c r="L105" s="46"/>
      <c r="M105" s="47">
        <v>18166.240000000002</v>
      </c>
      <c r="N105" s="47">
        <v>17927.864030000001</v>
      </c>
      <c r="O105" s="48">
        <f t="shared" si="2"/>
        <v>0.98687807878790546</v>
      </c>
      <c r="P105" s="49" t="str">
        <f t="shared" si="3"/>
        <v>Эффективно</v>
      </c>
      <c r="Q105" s="71"/>
    </row>
    <row r="106" spans="1:17" ht="22.5" customHeight="1" x14ac:dyDescent="0.2">
      <c r="A106" s="44"/>
      <c r="B106" s="35">
        <v>1</v>
      </c>
      <c r="C106" s="35">
        <v>4</v>
      </c>
      <c r="D106" s="35" t="s">
        <v>149</v>
      </c>
      <c r="E106" s="35" t="s">
        <v>150</v>
      </c>
      <c r="F106" s="35">
        <v>11</v>
      </c>
      <c r="G106" s="35">
        <v>4101587</v>
      </c>
      <c r="H106" s="35">
        <v>100</v>
      </c>
      <c r="I106" s="45" t="s">
        <v>248</v>
      </c>
      <c r="J106" s="46"/>
      <c r="K106" s="46"/>
      <c r="L106" s="46"/>
      <c r="M106" s="47">
        <v>11360.28</v>
      </c>
      <c r="N106" s="47">
        <v>10952.17706</v>
      </c>
      <c r="O106" s="48">
        <f t="shared" si="2"/>
        <v>0.96407633086508426</v>
      </c>
      <c r="P106" s="49" t="str">
        <f t="shared" si="3"/>
        <v>Эффективно</v>
      </c>
      <c r="Q106" s="71"/>
    </row>
    <row r="107" spans="1:17" ht="21" customHeight="1" x14ac:dyDescent="0.2">
      <c r="A107" s="44"/>
      <c r="B107" s="35">
        <v>1</v>
      </c>
      <c r="C107" s="35">
        <v>4</v>
      </c>
      <c r="D107" s="35" t="s">
        <v>149</v>
      </c>
      <c r="E107" s="35" t="s">
        <v>150</v>
      </c>
      <c r="F107" s="35">
        <v>11</v>
      </c>
      <c r="G107" s="35">
        <v>4102087</v>
      </c>
      <c r="H107" s="35">
        <v>101</v>
      </c>
      <c r="I107" s="45" t="s">
        <v>249</v>
      </c>
      <c r="J107" s="46"/>
      <c r="K107" s="46"/>
      <c r="L107" s="46"/>
      <c r="M107" s="47">
        <v>8510.5400000000009</v>
      </c>
      <c r="N107" s="47">
        <v>9383.1170899999997</v>
      </c>
      <c r="O107" s="48">
        <f t="shared" si="2"/>
        <v>1.1025289922848607</v>
      </c>
      <c r="P107" s="49" t="s">
        <v>250</v>
      </c>
      <c r="Q107" s="71"/>
    </row>
    <row r="108" spans="1:17" ht="22.5" customHeight="1" x14ac:dyDescent="0.2">
      <c r="A108" s="44"/>
      <c r="B108" s="35">
        <v>1</v>
      </c>
      <c r="C108" s="35">
        <v>4</v>
      </c>
      <c r="D108" s="35" t="s">
        <v>149</v>
      </c>
      <c r="E108" s="35" t="s">
        <v>150</v>
      </c>
      <c r="F108" s="35">
        <v>11</v>
      </c>
      <c r="G108" s="35">
        <v>4102097</v>
      </c>
      <c r="H108" s="35">
        <v>102</v>
      </c>
      <c r="I108" s="45" t="s">
        <v>251</v>
      </c>
      <c r="J108" s="46"/>
      <c r="K108" s="46"/>
      <c r="L108" s="46"/>
      <c r="M108" s="47">
        <v>9876.5300000000007</v>
      </c>
      <c r="N108" s="47">
        <v>9903.3644000000004</v>
      </c>
      <c r="O108" s="48">
        <f t="shared" si="2"/>
        <v>1.0027169866339696</v>
      </c>
      <c r="P108" s="49" t="str">
        <f t="shared" si="3"/>
        <v>Эффективно</v>
      </c>
      <c r="Q108" s="71"/>
    </row>
    <row r="109" spans="1:17" ht="21" customHeight="1" x14ac:dyDescent="0.2">
      <c r="A109" s="44"/>
      <c r="B109" s="35">
        <v>1</v>
      </c>
      <c r="C109" s="35">
        <v>4</v>
      </c>
      <c r="D109" s="35" t="s">
        <v>149</v>
      </c>
      <c r="E109" s="35" t="s">
        <v>150</v>
      </c>
      <c r="F109" s="35">
        <v>11</v>
      </c>
      <c r="G109" s="35">
        <v>4102107</v>
      </c>
      <c r="H109" s="35">
        <v>103</v>
      </c>
      <c r="I109" s="45" t="s">
        <v>252</v>
      </c>
      <c r="J109" s="46"/>
      <c r="K109" s="46"/>
      <c r="L109" s="46"/>
      <c r="M109" s="47">
        <v>3924.61</v>
      </c>
      <c r="N109" s="47">
        <v>3795.9454900000001</v>
      </c>
      <c r="O109" s="48">
        <f t="shared" si="2"/>
        <v>0.96721597560012329</v>
      </c>
      <c r="P109" s="49" t="str">
        <f t="shared" si="3"/>
        <v>Эффективно</v>
      </c>
      <c r="Q109" s="72"/>
    </row>
    <row r="110" spans="1:17" ht="409.6" hidden="1" customHeight="1" x14ac:dyDescent="0.25">
      <c r="A110" s="44"/>
      <c r="B110" s="50"/>
      <c r="C110" s="50"/>
      <c r="D110" s="50" t="s">
        <v>149</v>
      </c>
      <c r="E110" s="50"/>
      <c r="F110" s="50"/>
      <c r="G110" s="50"/>
      <c r="H110" s="51"/>
      <c r="I110" s="51"/>
      <c r="J110" s="50"/>
      <c r="K110" s="50"/>
      <c r="L110" s="50"/>
      <c r="M110" s="50"/>
      <c r="N110" s="50"/>
      <c r="O110" s="50"/>
      <c r="P110" s="52">
        <v>10390</v>
      </c>
    </row>
    <row r="111" spans="1:17" ht="12.75" customHeight="1" x14ac:dyDescent="0.2">
      <c r="A111" s="31"/>
      <c r="B111" s="53"/>
      <c r="C111" s="31"/>
      <c r="D111" s="31"/>
      <c r="E111" s="53"/>
      <c r="F111" s="53"/>
      <c r="G111" s="53"/>
      <c r="H111" s="53"/>
      <c r="I111" s="53"/>
      <c r="J111" s="53"/>
      <c r="K111" s="53"/>
      <c r="L111" s="53"/>
      <c r="M111" s="53"/>
      <c r="N111" s="53"/>
      <c r="O111" s="53"/>
      <c r="P111" s="53"/>
    </row>
    <row r="112" spans="1:17" ht="12.75" customHeight="1" x14ac:dyDescent="0.2">
      <c r="A112" s="31"/>
      <c r="B112" s="53"/>
      <c r="C112" s="31"/>
      <c r="D112" s="31"/>
      <c r="E112" s="53"/>
      <c r="F112" s="53"/>
      <c r="G112" s="53"/>
      <c r="H112" s="53"/>
      <c r="I112" s="53"/>
      <c r="J112" s="53"/>
      <c r="K112" s="53"/>
      <c r="L112" s="53"/>
      <c r="M112" s="53"/>
      <c r="N112" s="54"/>
      <c r="O112" s="53"/>
      <c r="P112" s="53"/>
    </row>
    <row r="113" spans="1:16" ht="12.75" customHeight="1" x14ac:dyDescent="0.2">
      <c r="A113" s="31"/>
      <c r="B113" s="53"/>
      <c r="C113" s="31"/>
      <c r="D113" s="31"/>
      <c r="E113" s="53"/>
      <c r="F113" s="53"/>
      <c r="G113" s="53"/>
      <c r="H113" s="53"/>
      <c r="I113" s="53"/>
      <c r="J113" s="53"/>
      <c r="K113" s="53"/>
      <c r="L113" s="53"/>
      <c r="M113" s="53"/>
      <c r="N113" s="53"/>
      <c r="O113" s="53"/>
      <c r="P113" s="53"/>
    </row>
    <row r="114" spans="1:16" ht="15.75" x14ac:dyDescent="0.25">
      <c r="I114" s="55"/>
      <c r="J114" s="55"/>
      <c r="K114" s="55"/>
      <c r="L114" s="55"/>
      <c r="M114" s="55"/>
      <c r="N114" s="55"/>
      <c r="O114" s="55"/>
      <c r="P114" s="55"/>
    </row>
    <row r="115" spans="1:16" ht="15.75" x14ac:dyDescent="0.25">
      <c r="I115" s="55"/>
      <c r="J115" s="55"/>
      <c r="K115" s="55"/>
      <c r="L115" s="55"/>
      <c r="M115" s="55"/>
      <c r="N115" s="55"/>
      <c r="O115" s="55"/>
      <c r="P115" s="55"/>
    </row>
  </sheetData>
  <mergeCells count="8">
    <mergeCell ref="H6:P6"/>
    <mergeCell ref="Q6:Q109"/>
    <mergeCell ref="H1:Q1"/>
    <mergeCell ref="H2:H4"/>
    <mergeCell ref="I2:I4"/>
    <mergeCell ref="M2:O3"/>
    <mergeCell ref="P2:P4"/>
    <mergeCell ref="Q2:Q4"/>
  </mergeCells>
  <pageMargins left="0.7" right="0.7" top="0.75" bottom="0.75" header="0.3" footer="0.3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Мониторинг показат</vt:lpstr>
      <vt:lpstr>Расчет критерия</vt:lpstr>
      <vt:lpstr>'Мониторинг показат'!Заголовки_для_печати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Николаевна</dc:creator>
  <cp:lastModifiedBy>Екатерина Ю. Третьякова</cp:lastModifiedBy>
  <cp:lastPrinted>2017-04-06T07:52:01Z</cp:lastPrinted>
  <dcterms:created xsi:type="dcterms:W3CDTF">2016-06-30T11:33:14Z</dcterms:created>
  <dcterms:modified xsi:type="dcterms:W3CDTF">2017-04-06T07:54:20Z</dcterms:modified>
</cp:coreProperties>
</file>